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KALKULACE_VZORY\"/>
    </mc:Choice>
  </mc:AlternateContent>
  <bookViews>
    <workbookView xWindow="0" yWindow="0" windowWidth="28800" windowHeight="11715" activeTab="1"/>
  </bookViews>
  <sheets>
    <sheet name="ÚVOD" sheetId="1" r:id="rId1"/>
    <sheet name="KRYCÍ LIST" sheetId="2" r:id="rId2"/>
    <sheet name="REKAPITULACE" sheetId="3" r:id="rId3"/>
    <sheet name="SO-1" sheetId="4" r:id="rId4"/>
    <sheet name="SO-2" sheetId="5" r:id="rId5"/>
    <sheet name="SO-3" sheetId="6" r:id="rId6"/>
    <sheet name="SO-4 Závlaha" sheetId="7" r:id="rId7"/>
  </sheets>
  <definedNames>
    <definedName name="_xlnm._FilterDatabase" localSheetId="3" hidden="1">'SO-1'!$A$9:$I$230</definedName>
    <definedName name="_xlnm._FilterDatabase" localSheetId="4" hidden="1">'SO-2'!$A$9:$I$66</definedName>
    <definedName name="_xlnm._FilterDatabase" localSheetId="5" hidden="1">'SO-3'!$A$9:$I$80</definedName>
    <definedName name="_xlnm._FilterDatabase" localSheetId="6" hidden="1">'SO-4 Závlaha'!$A$6:$J$303</definedName>
    <definedName name="_xlnm.Print_Area" localSheetId="5">'SO-3'!$A$1:$G$83</definedName>
  </definedNames>
  <calcPr calcId="152511" iterateCount="1"/>
</workbook>
</file>

<file path=xl/calcChain.xml><?xml version="1.0" encoding="utf-8"?>
<calcChain xmlns="http://schemas.openxmlformats.org/spreadsheetml/2006/main">
  <c r="J8" i="7" l="1"/>
  <c r="H10" i="7"/>
  <c r="J10" i="7"/>
  <c r="H11" i="7"/>
  <c r="J11" i="7"/>
  <c r="H14" i="7"/>
  <c r="J14" i="7"/>
  <c r="H15" i="7"/>
  <c r="J15" i="7"/>
  <c r="H17" i="7"/>
  <c r="J17" i="7"/>
  <c r="J18" i="7"/>
  <c r="J20" i="7"/>
  <c r="H22" i="7"/>
  <c r="J22" i="7"/>
  <c r="H26" i="7"/>
  <c r="J26" i="7" s="1"/>
  <c r="J28" i="7" s="1"/>
  <c r="H30" i="7"/>
  <c r="J30" i="7"/>
  <c r="J33" i="7"/>
  <c r="J34" i="7"/>
  <c r="J35" i="7"/>
  <c r="J36" i="7"/>
  <c r="J37" i="7"/>
  <c r="J38" i="7"/>
  <c r="J39" i="7"/>
  <c r="J40" i="7"/>
  <c r="J41" i="7"/>
  <c r="J42" i="7"/>
  <c r="J43" i="7"/>
  <c r="J46" i="7"/>
  <c r="J47" i="7"/>
  <c r="J48" i="7"/>
  <c r="J49" i="7"/>
  <c r="J50" i="7"/>
  <c r="J51" i="7"/>
  <c r="J52" i="7"/>
  <c r="J53" i="7"/>
  <c r="J54" i="7"/>
  <c r="H55" i="7"/>
  <c r="J55" i="7" s="1"/>
  <c r="J60" i="7" s="1"/>
  <c r="J62" i="7"/>
  <c r="J63" i="7"/>
  <c r="J65" i="7"/>
  <c r="J66" i="7"/>
  <c r="J67" i="7"/>
  <c r="J68" i="7"/>
  <c r="J69" i="7"/>
  <c r="J70" i="7"/>
  <c r="H71" i="7"/>
  <c r="J71" i="7"/>
  <c r="J74" i="7" l="1"/>
  <c r="J44" i="7"/>
  <c r="J75" i="7" s="1"/>
  <c r="J3" i="7" s="1"/>
  <c r="C12" i="3" s="1"/>
  <c r="J24" i="7"/>
  <c r="E12" i="6"/>
  <c r="G12" i="6"/>
  <c r="I12" i="6"/>
  <c r="E14" i="6"/>
  <c r="G14" i="6" s="1"/>
  <c r="I14" i="6"/>
  <c r="A16" i="6"/>
  <c r="E16" i="6"/>
  <c r="G16" i="6" s="1"/>
  <c r="I16" i="6"/>
  <c r="A18" i="6"/>
  <c r="E18" i="6"/>
  <c r="G18" i="6" s="1"/>
  <c r="I18" i="6"/>
  <c r="A20" i="6"/>
  <c r="E20" i="6"/>
  <c r="G20" i="6" s="1"/>
  <c r="I20" i="6"/>
  <c r="A22" i="6"/>
  <c r="E22" i="6"/>
  <c r="G22" i="6" s="1"/>
  <c r="E24" i="6"/>
  <c r="G24" i="6" s="1"/>
  <c r="I24" i="6"/>
  <c r="E28" i="6"/>
  <c r="G28" i="6" s="1"/>
  <c r="I28" i="6"/>
  <c r="G32" i="6"/>
  <c r="I32" i="6"/>
  <c r="A36" i="6"/>
  <c r="E36" i="6"/>
  <c r="G36" i="6" s="1"/>
  <c r="I36" i="6"/>
  <c r="A38" i="6"/>
  <c r="E38" i="6"/>
  <c r="G38" i="6" s="1"/>
  <c r="I38" i="6"/>
  <c r="A40" i="6"/>
  <c r="E40" i="6"/>
  <c r="G40" i="6" s="1"/>
  <c r="I40" i="6"/>
  <c r="A42" i="6"/>
  <c r="E42" i="6"/>
  <c r="G42" i="6" s="1"/>
  <c r="I42" i="6"/>
  <c r="A44" i="6"/>
  <c r="E44" i="6"/>
  <c r="G44" i="6" s="1"/>
  <c r="I44" i="6"/>
  <c r="I45" i="6"/>
  <c r="G47" i="6"/>
  <c r="I47" i="6"/>
  <c r="A48" i="6"/>
  <c r="G48" i="6"/>
  <c r="A49" i="6"/>
  <c r="G49" i="6"/>
  <c r="A50" i="6"/>
  <c r="G50" i="6"/>
  <c r="A51" i="6"/>
  <c r="G51" i="6"/>
  <c r="A52" i="6"/>
  <c r="G52" i="6"/>
  <c r="A53" i="6"/>
  <c r="G53" i="6"/>
  <c r="A54" i="6"/>
  <c r="G54" i="6"/>
  <c r="I54" i="6"/>
  <c r="A55" i="6"/>
  <c r="A56" i="6" s="1"/>
  <c r="A57" i="6" s="1"/>
  <c r="A58" i="6" s="1"/>
  <c r="A59" i="6" s="1"/>
  <c r="A60" i="6" s="1"/>
  <c r="A61" i="6" s="1"/>
  <c r="A62" i="6" s="1"/>
  <c r="A63" i="6" s="1"/>
  <c r="A66" i="6" s="1"/>
  <c r="A67" i="6" s="1"/>
  <c r="A68" i="6" s="1"/>
  <c r="A69" i="6" s="1"/>
  <c r="G55" i="6"/>
  <c r="I55" i="6"/>
  <c r="G56" i="6"/>
  <c r="G57" i="6"/>
  <c r="G58" i="6"/>
  <c r="G59" i="6"/>
  <c r="G60" i="6"/>
  <c r="G61" i="6"/>
  <c r="G62" i="6"/>
  <c r="G63" i="6"/>
  <c r="I64" i="6"/>
  <c r="G66" i="6"/>
  <c r="G67" i="6"/>
  <c r="G68" i="6"/>
  <c r="G69" i="6"/>
  <c r="G72" i="6"/>
  <c r="I72" i="6"/>
  <c r="G74" i="6"/>
  <c r="I74" i="6"/>
  <c r="G70" i="6" l="1"/>
  <c r="G64" i="6"/>
  <c r="G45" i="6"/>
  <c r="E30" i="6"/>
  <c r="G30" i="6" s="1"/>
  <c r="E26" i="6"/>
  <c r="I26" i="6" l="1"/>
  <c r="I34" i="6" s="1"/>
  <c r="G26" i="6"/>
  <c r="G34" i="6" l="1"/>
  <c r="G2" i="6" s="1"/>
  <c r="C11" i="3" s="1"/>
  <c r="G75" i="6" l="1"/>
  <c r="G12" i="5" l="1"/>
  <c r="I12" i="5"/>
  <c r="A14" i="5"/>
  <c r="A16" i="5" s="1"/>
  <c r="A18" i="5" s="1"/>
  <c r="A20" i="5" s="1"/>
  <c r="A22" i="5" s="1"/>
  <c r="A24" i="5" s="1"/>
  <c r="A26" i="5" s="1"/>
  <c r="A28" i="5" s="1"/>
  <c r="G14" i="5"/>
  <c r="I14" i="5"/>
  <c r="G16" i="5"/>
  <c r="I16" i="5"/>
  <c r="G18" i="5"/>
  <c r="I18" i="5"/>
  <c r="G20" i="5"/>
  <c r="I20" i="5"/>
  <c r="G22" i="5"/>
  <c r="I22" i="5"/>
  <c r="G24" i="5"/>
  <c r="I24" i="5"/>
  <c r="G26" i="5"/>
  <c r="I26" i="5"/>
  <c r="G28" i="5"/>
  <c r="I28" i="5"/>
  <c r="G30" i="5"/>
  <c r="G32" i="5"/>
  <c r="I32" i="5"/>
  <c r="I34" i="5"/>
  <c r="A36" i="5"/>
  <c r="G36" i="5"/>
  <c r="I36" i="5"/>
  <c r="E37" i="5"/>
  <c r="A38" i="5"/>
  <c r="G38" i="5"/>
  <c r="I38" i="5"/>
  <c r="A40" i="5"/>
  <c r="A42" i="5" s="1"/>
  <c r="A44" i="5" s="1"/>
  <c r="A46" i="5" s="1"/>
  <c r="A49" i="5" s="1"/>
  <c r="G40" i="5"/>
  <c r="I40" i="5"/>
  <c r="I47" i="5" s="1"/>
  <c r="G42" i="5"/>
  <c r="I42" i="5"/>
  <c r="G44" i="5"/>
  <c r="I44" i="5"/>
  <c r="G46" i="5"/>
  <c r="I46" i="5"/>
  <c r="G49" i="5"/>
  <c r="I49" i="5"/>
  <c r="G50" i="5"/>
  <c r="I50" i="5"/>
  <c r="G52" i="5"/>
  <c r="I52" i="5"/>
  <c r="G54" i="5"/>
  <c r="I54" i="5"/>
  <c r="I56" i="5"/>
  <c r="G58" i="5"/>
  <c r="G60" i="5" s="1"/>
  <c r="I58" i="5"/>
  <c r="I60" i="5"/>
  <c r="G47" i="5" l="1"/>
  <c r="G56" i="5"/>
  <c r="G34" i="5"/>
  <c r="G61" i="5" s="1"/>
  <c r="G2" i="5" l="1"/>
  <c r="C10" i="3" s="1"/>
  <c r="A66" i="4"/>
  <c r="G65" i="4"/>
  <c r="G64" i="4"/>
  <c r="E62" i="4"/>
  <c r="G62" i="4" s="1"/>
  <c r="E61" i="4"/>
  <c r="G61" i="4" s="1"/>
  <c r="G60" i="4"/>
  <c r="G63" i="4"/>
  <c r="E24" i="4" l="1"/>
  <c r="G24" i="4" s="1"/>
  <c r="G48" i="4" l="1"/>
  <c r="G74" i="4" l="1"/>
  <c r="G70" i="4"/>
  <c r="G68" i="4"/>
  <c r="G66" i="4"/>
  <c r="G59" i="4"/>
  <c r="G58" i="4"/>
  <c r="G57" i="4"/>
  <c r="G56" i="4"/>
  <c r="G55" i="4"/>
  <c r="G54" i="4"/>
  <c r="G50" i="4"/>
  <c r="G46" i="4"/>
  <c r="G44" i="4"/>
  <c r="G42" i="4"/>
  <c r="G40" i="4"/>
  <c r="G38" i="4"/>
  <c r="G34" i="4"/>
  <c r="G32" i="4"/>
  <c r="G28" i="4"/>
  <c r="G26" i="4"/>
  <c r="G22" i="4"/>
  <c r="G20" i="4"/>
  <c r="G18" i="4"/>
  <c r="G16" i="4"/>
  <c r="G14" i="4"/>
  <c r="G12" i="4"/>
  <c r="G52" i="4" l="1"/>
  <c r="I74" i="4"/>
  <c r="I76" i="4" s="1"/>
  <c r="G76" i="4"/>
  <c r="I70" i="4"/>
  <c r="I68" i="4"/>
  <c r="I66" i="4"/>
  <c r="I59" i="4"/>
  <c r="I58" i="4"/>
  <c r="I57" i="4"/>
  <c r="I56" i="4"/>
  <c r="I55" i="4"/>
  <c r="I54" i="4"/>
  <c r="I50" i="4"/>
  <c r="I46" i="4"/>
  <c r="I44" i="4"/>
  <c r="I42" i="4"/>
  <c r="I40" i="4"/>
  <c r="I38" i="4"/>
  <c r="I34" i="4"/>
  <c r="I32" i="4"/>
  <c r="G30" i="4"/>
  <c r="I28" i="4"/>
  <c r="I26" i="4"/>
  <c r="I22" i="4"/>
  <c r="I20" i="4"/>
  <c r="I18" i="4"/>
  <c r="I16" i="4"/>
  <c r="I14" i="4"/>
  <c r="A14" i="4"/>
  <c r="A16" i="4" s="1"/>
  <c r="A18" i="4" s="1"/>
  <c r="A20" i="4" s="1"/>
  <c r="A22" i="4" s="1"/>
  <c r="A32" i="4" s="1"/>
  <c r="A34" i="4" s="1"/>
  <c r="A38" i="4" s="1"/>
  <c r="A40" i="4" s="1"/>
  <c r="A42" i="4" s="1"/>
  <c r="A44" i="4" s="1"/>
  <c r="A46" i="4" s="1"/>
  <c r="A57" i="4" s="1"/>
  <c r="A58" i="4" s="1"/>
  <c r="A59" i="4" s="1"/>
  <c r="I12" i="4"/>
  <c r="E33" i="2"/>
  <c r="G7" i="2"/>
  <c r="A60" i="4" l="1"/>
  <c r="A61" i="4" s="1"/>
  <c r="A62" i="4" s="1"/>
  <c r="A63" i="4" s="1"/>
  <c r="A64" i="4" s="1"/>
  <c r="A65" i="4" s="1"/>
  <c r="A68" i="4" s="1"/>
  <c r="A70" i="4" s="1"/>
  <c r="A74" i="4" s="1"/>
  <c r="I36" i="4"/>
  <c r="I72" i="4"/>
  <c r="G72" i="4"/>
  <c r="I52" i="4"/>
  <c r="G36" i="4"/>
  <c r="I30" i="4"/>
  <c r="G78" i="4" l="1"/>
  <c r="G2" i="4"/>
  <c r="C9" i="3" s="1"/>
  <c r="C13" i="3" s="1"/>
  <c r="C15" i="2" s="1"/>
  <c r="C19" i="2" s="1"/>
  <c r="C22" i="2" l="1"/>
  <c r="G15" i="2" s="1"/>
  <c r="C15" i="3"/>
  <c r="H78" i="4" l="1"/>
  <c r="G18" i="2"/>
  <c r="G17" i="2"/>
  <c r="G16" i="2"/>
  <c r="G21" i="2"/>
  <c r="G20" i="2"/>
  <c r="G22" i="2"/>
  <c r="G14" i="2"/>
  <c r="G19" i="2"/>
  <c r="G13" i="2"/>
  <c r="G23" i="2" l="1"/>
  <c r="C23" i="2" s="1"/>
  <c r="E30" i="2" s="1"/>
  <c r="E31" i="2" s="1"/>
  <c r="E34" i="2" s="1"/>
</calcChain>
</file>

<file path=xl/sharedStrings.xml><?xml version="1.0" encoding="utf-8"?>
<sst xmlns="http://schemas.openxmlformats.org/spreadsheetml/2006/main" count="836" uniqueCount="482">
  <si>
    <t>Stavba :  - Rekonstrukce tréninkového hřiště s umělým trávníkem</t>
  </si>
  <si>
    <t>KRYCÍ LIST ROZPOČTU</t>
  </si>
  <si>
    <t>ROZPOČET STAVBY</t>
  </si>
  <si>
    <t>REKAPITULACE ROZPOČTU</t>
  </si>
  <si>
    <t>Rekonstrukce tréninkového hřiště s umělým trávníkem, ROKYCANY</t>
  </si>
  <si>
    <t>PD PRO STAVEBNÍ POVOLENÍ</t>
  </si>
  <si>
    <t>Oddíl</t>
  </si>
  <si>
    <t>Název oddílu / řemeslného oboru</t>
  </si>
  <si>
    <t xml:space="preserve">Název objektu : </t>
  </si>
  <si>
    <t>CENA</t>
  </si>
  <si>
    <t>Celkový počet listů: 4</t>
  </si>
  <si>
    <t>BEZ DPH</t>
  </si>
  <si>
    <t xml:space="preserve">JKSO : </t>
  </si>
  <si>
    <t>Cenová úroveň:</t>
  </si>
  <si>
    <t>HSV:</t>
  </si>
  <si>
    <t>Cenová úroveň :</t>
  </si>
  <si>
    <t xml:space="preserve">Hřiště s umělým trávníkem </t>
  </si>
  <si>
    <t xml:space="preserve">Datum zpracování : </t>
  </si>
  <si>
    <t>POLOŽKOVÝ ROZPOČET</t>
  </si>
  <si>
    <t>Poř.</t>
  </si>
  <si>
    <t>Kód položky</t>
  </si>
  <si>
    <t>Název položky</t>
  </si>
  <si>
    <t>M.J.</t>
  </si>
  <si>
    <t>Množství</t>
  </si>
  <si>
    <t xml:space="preserve">Název stavby : </t>
  </si>
  <si>
    <t>Zemní práce</t>
  </si>
  <si>
    <t xml:space="preserve">SKP : </t>
  </si>
  <si>
    <t>HMOTNOST</t>
  </si>
  <si>
    <t>Účelová M.J:</t>
  </si>
  <si>
    <t xml:space="preserve">Projektant : </t>
  </si>
  <si>
    <t>čís.</t>
  </si>
  <si>
    <t xml:space="preserve">Počet účel. měrných jednotek : </t>
  </si>
  <si>
    <t xml:space="preserve">Objednatel : </t>
  </si>
  <si>
    <t xml:space="preserve">Náklady na měrnou jednotku : </t>
  </si>
  <si>
    <t>pol.</t>
  </si>
  <si>
    <t>jednotková</t>
  </si>
  <si>
    <t xml:space="preserve">Počet listů : </t>
  </si>
  <si>
    <t>Vodorovné konstrukce</t>
  </si>
  <si>
    <t xml:space="preserve">Zakázkové číslo : </t>
  </si>
  <si>
    <t>celková</t>
  </si>
  <si>
    <t>Přesun hmot</t>
  </si>
  <si>
    <t xml:space="preserve">Zhotovitel : </t>
  </si>
  <si>
    <t>1.</t>
  </si>
  <si>
    <t>2.</t>
  </si>
  <si>
    <t>STAVEBNÍ ČÁST CELKEM</t>
  </si>
  <si>
    <t>3.</t>
  </si>
  <si>
    <t>4.</t>
  </si>
  <si>
    <t>5.</t>
  </si>
  <si>
    <t>6.</t>
  </si>
  <si>
    <t>ROZPOČTOVÉ NÁKLADY</t>
  </si>
  <si>
    <t>7.</t>
  </si>
  <si>
    <t>8.</t>
  </si>
  <si>
    <t>Základní rozpočtové náklady objektu celkem (bez DPH):</t>
  </si>
  <si>
    <t>9.</t>
  </si>
  <si>
    <t>Základní rozpočtové náklady (ZRN)</t>
  </si>
  <si>
    <t>Vedlejší rozpočtové náklady (VRN)</t>
  </si>
  <si>
    <t>Dodávka celkem</t>
  </si>
  <si>
    <t>Ztížené výrobní podmínky [%]</t>
  </si>
  <si>
    <t>Montáž celkem</t>
  </si>
  <si>
    <t>Oborová přirážka [%]</t>
  </si>
  <si>
    <t>oddíl 1</t>
  </si>
  <si>
    <t>Zemní práce:</t>
  </si>
  <si>
    <t>Z</t>
  </si>
  <si>
    <t>HSV celkem</t>
  </si>
  <si>
    <t>Přesun stavebních kapacit [%]</t>
  </si>
  <si>
    <t>R</t>
  </si>
  <si>
    <t>PSV celkem</t>
  </si>
  <si>
    <t>Mimostaveništní doprava [%]</t>
  </si>
  <si>
    <t>N</t>
  </si>
  <si>
    <t>Instalace</t>
  </si>
  <si>
    <t>Zařízení staveniště [%]</t>
  </si>
  <si>
    <t>C-121101103-0</t>
  </si>
  <si>
    <t>:</t>
  </si>
  <si>
    <t>Montáže</t>
  </si>
  <si>
    <t>Provoz investora [%]</t>
  </si>
  <si>
    <t>ZRN celkem</t>
  </si>
  <si>
    <t>M3</t>
  </si>
  <si>
    <t>Kompletační činnost [%]</t>
  </si>
  <si>
    <t>II: technologie</t>
  </si>
  <si>
    <t>Ostatní VRN [%]</t>
  </si>
  <si>
    <t>VII: interiéry</t>
  </si>
  <si>
    <t>Rezerva [%]</t>
  </si>
  <si>
    <t>množství =</t>
  </si>
  <si>
    <t>ZRN+II+VII</t>
  </si>
  <si>
    <t>C-122201103-0</t>
  </si>
  <si>
    <t>ODKOP NEZAP HORN TR 3 DO 10000M3 tl.30cm včetně okolí hrací plochy</t>
  </si>
  <si>
    <t>ZRN+II+VII+VRN</t>
  </si>
  <si>
    <t>C-122201109-0</t>
  </si>
  <si>
    <t>PRIPLATEK ZA LEPIVOST HORNIN TR 3</t>
  </si>
  <si>
    <t>VRN celkem</t>
  </si>
  <si>
    <t>C-162701105-0</t>
  </si>
  <si>
    <t>VODOROVNE PREM VYKOPKU DO 10000M 1-4</t>
  </si>
  <si>
    <t>Vypracoval</t>
  </si>
  <si>
    <t>C-171201201-0</t>
  </si>
  <si>
    <t>ULOZENI SYPANINY NA SKLADKU</t>
  </si>
  <si>
    <t>Za zhotovitele</t>
  </si>
  <si>
    <t>C-171201203-0</t>
  </si>
  <si>
    <t>SKLADKOVNE ZEMIN A SYPANIN</t>
  </si>
  <si>
    <t>Za objednatele</t>
  </si>
  <si>
    <t>C-171151101-0</t>
  </si>
  <si>
    <t>HUTNENI BOKU NASYPU - nároží</t>
  </si>
  <si>
    <t>M2</t>
  </si>
  <si>
    <t xml:space="preserve">Jméno : </t>
  </si>
  <si>
    <t xml:space="preserve">Datum : </t>
  </si>
  <si>
    <t>C-181101102-0</t>
  </si>
  <si>
    <t xml:space="preserve">Podpis : </t>
  </si>
  <si>
    <t>Základ pro DPH</t>
  </si>
  <si>
    <t>%  činí :</t>
  </si>
  <si>
    <t>ZEMNÍ PRÁCE CELKEM</t>
  </si>
  <si>
    <t>Kč</t>
  </si>
  <si>
    <t>DPH</t>
  </si>
  <si>
    <t>oddíl 4</t>
  </si>
  <si>
    <t>Vodorovné konstrukce:</t>
  </si>
  <si>
    <t>C-461991111-0</t>
  </si>
  <si>
    <t>ZRIZENI OCHR OPEV MEL KAN GEOTEXTILIE</t>
  </si>
  <si>
    <t>CENA ZA OBJEKT CELKEM VČETNĚ DPH:</t>
  </si>
  <si>
    <t>H-67352066-1</t>
  </si>
  <si>
    <t>GEOTEXTILIE GEOJUTEX PPT 45 230g/m2</t>
  </si>
  <si>
    <t>Poznámky :</t>
  </si>
  <si>
    <t>VODOROVNÉ KONSTRUKCE CELKEM</t>
  </si>
  <si>
    <t>oddíl 5</t>
  </si>
  <si>
    <t>Komunikace:</t>
  </si>
  <si>
    <t>C-564751114-0</t>
  </si>
  <si>
    <t>C-564811111-0</t>
  </si>
  <si>
    <t>PODKLAD ZE STERKODRTE   8/16 TL PO ZHUT 5CM</t>
  </si>
  <si>
    <t>C-564801111-0</t>
  </si>
  <si>
    <t>PODKLAD ZE STERKODRTE  4/8 TL PO ZHUT 3CM</t>
  </si>
  <si>
    <t>R-1</t>
  </si>
  <si>
    <t>Vyrovnání jedn.vrstev graderem s laserovou nivelací</t>
  </si>
  <si>
    <t>R-2</t>
  </si>
  <si>
    <t>UMĚLÝ POVRCH TRÁVNÍK III.GEN. VLAS 60 mm</t>
  </si>
  <si>
    <t>KOMUNIKACE CELKEM</t>
  </si>
  <si>
    <t>oddíl 9</t>
  </si>
  <si>
    <t>Ostatní konstrukce a práce:</t>
  </si>
  <si>
    <t>R-3</t>
  </si>
  <si>
    <t xml:space="preserve">BRANKA 7,32*2,44*2,00  VELKÁ KOPANÁ  AL.vč.zemních pouzder a víček </t>
  </si>
  <si>
    <t>KS</t>
  </si>
  <si>
    <t>R-4</t>
  </si>
  <si>
    <t>BRANKOVÁ SÍŤ 7,32*2,44*1,5 polypropylen síla 4 mm</t>
  </si>
  <si>
    <t>R-5</t>
  </si>
  <si>
    <t>D+M OCELOVÉHO POUZDRA do PVC CHRÁNIČKY</t>
  </si>
  <si>
    <t>M</t>
  </si>
  <si>
    <t>R-7</t>
  </si>
  <si>
    <t>ZEMNÍ PRÁCE A PŘESUN BETONOVÝCH PATEK ZÁBRADLÍ</t>
  </si>
  <si>
    <t>C-916561111-0</t>
  </si>
  <si>
    <t>OSAZ ZAHON OBRUB S OPER DO LOZE Z BET-OBVOD</t>
  </si>
  <si>
    <t>H-59217509-1</t>
  </si>
  <si>
    <t>OBRUBNIK SIL BEST LINEA I PRIR L 50CM</t>
  </si>
  <si>
    <t>C-918101111-0</t>
  </si>
  <si>
    <t>OSTATNÍ KONSTRUKCE A PRÁCE CELKEM</t>
  </si>
  <si>
    <t>oddíl 99</t>
  </si>
  <si>
    <t>Přesun hmot:</t>
  </si>
  <si>
    <t>C-998222012-0</t>
  </si>
  <si>
    <t>PRESUN HMOT PLOCH TELOV KRYT KAMENIVO</t>
  </si>
  <si>
    <t>T</t>
  </si>
  <si>
    <t>PŘESUN HMOT CELKEM</t>
  </si>
  <si>
    <t>Základní rozpočtové náklady stavebního objektu celkem (bez DPH) :</t>
  </si>
  <si>
    <t>2427,94*0,4</t>
  </si>
  <si>
    <t>2018_II</t>
  </si>
  <si>
    <t>Cenová úroveň :  2018_II</t>
  </si>
  <si>
    <t>Zpracovatel projektu :  Ing.Arch. Andrea Šoková</t>
  </si>
  <si>
    <t>11/2018</t>
  </si>
  <si>
    <t>Datum zpracování : 11/2018</t>
  </si>
  <si>
    <t>Objekt :  - Hřiště s umělým trávníkem</t>
  </si>
  <si>
    <t>URS 2018/II</t>
  </si>
  <si>
    <t xml:space="preserve">Stavba :  </t>
  </si>
  <si>
    <t>Objekt :</t>
  </si>
  <si>
    <t>Rekonstrukce tréninkového hřiště s umělým trávníkem  ROKYCANY</t>
  </si>
  <si>
    <t>Stavba :  - Rekonstrukce tréninkového hřiště s umělým trávníkem ROKYCANY</t>
  </si>
  <si>
    <t>LOZE POD OBRUB ,KRAJ Z BETONU C20/25</t>
  </si>
  <si>
    <t>PODKLAD KAM HRUB DRC 32-63MM TL 28CM</t>
  </si>
  <si>
    <t>PODKLAD ZE STERKODRTE  0/4 TL PO ZHUT 3CM (utažené Edf2= 50MPa)</t>
  </si>
  <si>
    <t>UPRAVA PLANE VYROV HOR 1-4 SE ZHUTNĚNÍM  (Hutnění pláně na minim 25MPa)</t>
  </si>
  <si>
    <t>4*16+4*6+2*39+2*18+2*92+3*58,5+2*3,14*8,5+2*15+4*0,5</t>
  </si>
  <si>
    <t>Venkovní vodorovné značení lajnování  š100mm bílá barva umělého trávníku III.generace tl.60mm</t>
  </si>
  <si>
    <t>98*62,5</t>
  </si>
  <si>
    <t>62,5x98 = 6125*0,3</t>
  </si>
  <si>
    <t>62,5x98 = 6125m2</t>
  </si>
  <si>
    <t>6125*1,15</t>
  </si>
  <si>
    <t>62,5x98 = 6125m2*4</t>
  </si>
  <si>
    <t>98*2 + 62,5*2</t>
  </si>
  <si>
    <t>(98*2 + 62,5*2) * 0,5 * 1,05</t>
  </si>
  <si>
    <t>321 * 0,3 * 0,3</t>
  </si>
  <si>
    <t>SEJMUTI ORNICE  S VODOR PREMIST až-250M</t>
  </si>
  <si>
    <t>62,5x98 = 6125*0,15 (ornice zůstane na místní deponii)</t>
  </si>
  <si>
    <t>6125 * 0,39 * 1,9</t>
  </si>
  <si>
    <t>C-181301102-0</t>
  </si>
  <si>
    <t>ROZPROSTRENI A UROVNANI  ORNICE  V ROVINE NEBO VE SVAHU SKLONU DO 1:5, PLOCHY DO 500M2 , TL. VRSTVY přes 100 do 150mm</t>
  </si>
  <si>
    <t>62,5x98 = 6125*0,15 (ornice zůstane na místní deponii) a 20% se rozprostře</t>
  </si>
  <si>
    <t>C-579211155-0</t>
  </si>
  <si>
    <t>C-579211151-0</t>
  </si>
  <si>
    <t>R-8</t>
  </si>
  <si>
    <t>R-9</t>
  </si>
  <si>
    <t>R-10</t>
  </si>
  <si>
    <t>R-11</t>
  </si>
  <si>
    <t>R-6</t>
  </si>
  <si>
    <t>KPL.</t>
  </si>
  <si>
    <t>C-919735113-0</t>
  </si>
  <si>
    <t>REZANI STAVAJICIHO ZIVICNEHO KRYTU DO HL.150MM</t>
  </si>
  <si>
    <t>C-113155114-0</t>
  </si>
  <si>
    <t>ODFREZOVANI ASF. KRYTU CHODNIKU DO TL.100MM</t>
  </si>
  <si>
    <t>DEMOLICE VYBOURANI STAVAJICICH SLOUPU VO ,VCETNE PRESUNU A LIKVIDACE ODPADU</t>
  </si>
  <si>
    <t>D+M OCELOVÉ VRATA PoZink finální úprava,zámečnické práce</t>
  </si>
  <si>
    <t>VYBOURANI,NALOZENI A PRESUN NA SKLADKU,VCETNE POPLATKU ZA LIKVIDACI A ULOZENI</t>
  </si>
  <si>
    <t>D+M SLOUPKŮ ZÁBRADLÍ, PŘESUN STAVAJˇICÍCH, VČETNĚ BETONÁŽE ZAKLAD. PATEK</t>
  </si>
  <si>
    <t>D+M ZÁBRADLÍ, POZINK FINALNÍ UPRAVA</t>
  </si>
  <si>
    <t>DEMOLICE FOTBALOVÝCH BRANEK ,VCETNE PRESUNU A LIKVIDACE ODPADU</t>
  </si>
  <si>
    <t>KPL:</t>
  </si>
  <si>
    <t>SO-1</t>
  </si>
  <si>
    <t>SO-2</t>
  </si>
  <si>
    <t>SO-3</t>
  </si>
  <si>
    <t>SO-4</t>
  </si>
  <si>
    <t>(192,441+88,767) * 1,9</t>
  </si>
  <si>
    <t>POTRUBÍ CELKEM</t>
  </si>
  <si>
    <t>DN150 8+19,4+44,70 = 72,10m</t>
  </si>
  <si>
    <t>POTR PVC OV DO 20% DN 150</t>
  </si>
  <si>
    <t>C-871353121-0</t>
  </si>
  <si>
    <t>DN120 2*62,8+48,5= 174,10m</t>
  </si>
  <si>
    <t>POTR PVC OV DO 20% DN 120</t>
  </si>
  <si>
    <t>DN100 4*(5+11,6+18,5+25,5+32,7+33,9+34+34,1+34+33,8+33,8+33,8+29,9+23+16+8,9)+(19,4+48,5+26)</t>
  </si>
  <si>
    <t>POTR PVC OV DO 20% DN 100</t>
  </si>
  <si>
    <t xml:space="preserve">SACHTY PVC DN 425  KANAL.NA POTRUBI </t>
  </si>
  <si>
    <t>Y-890-3</t>
  </si>
  <si>
    <t>Potrubí a šachty:</t>
  </si>
  <si>
    <t>oddíl 8</t>
  </si>
  <si>
    <t>DrenážeCELKEM</t>
  </si>
  <si>
    <t>NAPOJENI NA  STÁVAJÍCÍ ŠACHTU</t>
  </si>
  <si>
    <t>C-212153115-0</t>
  </si>
  <si>
    <t>(1727,9 * 0,1*0,3)+((174,1+72,1)*0,5*0,3)</t>
  </si>
  <si>
    <t>LOZE TRATIVODU STERKPIS TRIDENY</t>
  </si>
  <si>
    <t>C-212572111-0</t>
  </si>
  <si>
    <t>(1727,9 * 0,3 * 0,3)+((174,1+72,1)*0,5*0,3)</t>
  </si>
  <si>
    <t>VYPLN ODVOD ZEBER KAM HR DRC 16MM</t>
  </si>
  <si>
    <t>C-211561111-0</t>
  </si>
  <si>
    <t>2763,74* 1,15</t>
  </si>
  <si>
    <t>1974,1 * 1,4</t>
  </si>
  <si>
    <t>ZRIZ OPLAST ZEBER GEOT 1:2,5- S -2,5M</t>
  </si>
  <si>
    <t>C-211971121-0</t>
  </si>
  <si>
    <t>1727,90+174,1+72,1 = 1974,1m</t>
  </si>
  <si>
    <t>TRATIVOD DRENAZKY OTEVRENY VYKOP DN DO 100MM</t>
  </si>
  <si>
    <t>C-212752212-0</t>
  </si>
  <si>
    <t xml:space="preserve">Drenáže, </t>
  </si>
  <si>
    <t>oddíl 2</t>
  </si>
  <si>
    <t>(30) * 0,5 * 1,4</t>
  </si>
  <si>
    <t>PRIPLATEK ZA ZTIZENI VYKOPAVEK V BLIZKOSTI VEDENI</t>
  </si>
  <si>
    <t>C-130001101-0</t>
  </si>
  <si>
    <t>(362,859+172,340)-241,681</t>
  </si>
  <si>
    <t>NAKLADANI VYKOPKU PRES 100M3 HOR 1-4</t>
  </si>
  <si>
    <t>C-167101102-0</t>
  </si>
  <si>
    <t>(1727,9*0,3*0,3)+(172,340*0,5*1)</t>
  </si>
  <si>
    <t>ZASYP RYH PRO DRÉNY</t>
  </si>
  <si>
    <t>C-174101101-0</t>
  </si>
  <si>
    <t>0,5 x 12,35</t>
  </si>
  <si>
    <t>C-133201109-0</t>
  </si>
  <si>
    <t>(((1,75+2,25+2,45+2,55+2,85)/5)*1*1)*5</t>
  </si>
  <si>
    <t>rýh</t>
  </si>
  <si>
    <t>HLOUBENI SACHET TR 3 DO 100M3</t>
  </si>
  <si>
    <t>C-133201101-0</t>
  </si>
  <si>
    <t>0,25 * (362,859 + 172,340)</t>
  </si>
  <si>
    <t>PRIPL ZA LEPIVOST HL RYH 60CM TR 3</t>
  </si>
  <si>
    <t>C-132201109-0</t>
  </si>
  <si>
    <t>(174,10+72,10) * 0,5 * 1,4</t>
  </si>
  <si>
    <t>HLOUB RYH TR 3 60-200CM DO 1000M3</t>
  </si>
  <si>
    <t>C-132201202-0</t>
  </si>
  <si>
    <t>1727,90 * 0,3 * 0,7</t>
  </si>
  <si>
    <t>HLOUB RYH TR 3 DO 60CM PRES 100M3 dl.</t>
  </si>
  <si>
    <t>C-132201102-0</t>
  </si>
  <si>
    <t>Objekt :  - SO-2 Hřiště s umělým trávníkem - ODVODNĚNÍ</t>
  </si>
  <si>
    <t>potřebný jistič - 32A /400V</t>
  </si>
  <si>
    <t>celkový nový příkon 18,6kW</t>
  </si>
  <si>
    <t>průměrná intenzita - 200Lx (II. třída)</t>
  </si>
  <si>
    <t>12ks nových LED světlometů WS200 - 1550W</t>
  </si>
  <si>
    <t>6ks nových sklápěcích stožárů v=15m</t>
  </si>
  <si>
    <t>Specifikace: LED Osvětlení</t>
  </si>
  <si>
    <t xml:space="preserve">Poznámky : </t>
  </si>
  <si>
    <t>ELEKTROMATERIÁL</t>
  </si>
  <si>
    <t xml:space="preserve">PRESUN HMOT PLOCH TELOV </t>
  </si>
  <si>
    <t>Hodinové zúčtovací sazby CELKEM</t>
  </si>
  <si>
    <t>hod</t>
  </si>
  <si>
    <t xml:space="preserve">Dopravné </t>
  </si>
  <si>
    <t>Y-899-4</t>
  </si>
  <si>
    <t>Spolupráce s revizním technikem</t>
  </si>
  <si>
    <t>Y-899-3</t>
  </si>
  <si>
    <t>Revize elektro</t>
  </si>
  <si>
    <t>Y-899-2</t>
  </si>
  <si>
    <t>Mechanizace na vyložení (UNC s vidlemi)</t>
  </si>
  <si>
    <t>Y-899-1</t>
  </si>
  <si>
    <t>Hodinové zúčtovací sazby</t>
  </si>
  <si>
    <t>oddíl 89</t>
  </si>
  <si>
    <t>ELEKTRO MATERIÁLY CELKEM</t>
  </si>
  <si>
    <t>KPL</t>
  </si>
  <si>
    <t>úpravy s místem napojení, dopnění jističe</t>
  </si>
  <si>
    <t>Y-890-17</t>
  </si>
  <si>
    <t>DODÁVKA A MONTÁŽ ROZVADĚČ LCMS-OUT2, obsahuje řídící jednotku ControlBox (CB) včetně standarního routeru, venkovní anténu s kabelem délky 5m, ovládací jednotku Switchbox (KN), transformátor 400V a kompletní software a naprogramování pro max. 32ks světlometů) + přístup přes smarphone</t>
  </si>
  <si>
    <t>Y-890-16</t>
  </si>
  <si>
    <t>DODÁVKA A MONTÁŽ Zásuvková a jistící skříňka do stožáru</t>
  </si>
  <si>
    <t>Y-890-15</t>
  </si>
  <si>
    <t>DODÁVKA A MONTÁŽ výložník pro dva světlomety FL4/2</t>
  </si>
  <si>
    <t>Y-890-14</t>
  </si>
  <si>
    <t>DODÁVKA A MONTÁŽkotvící šrouby a šablony do základu</t>
  </si>
  <si>
    <t>Y-890-13</t>
  </si>
  <si>
    <t>DODÁVKA A MONTÁŽ Sklápěcí stožár HL25015M žár. Zinkovaný</t>
  </si>
  <si>
    <t>Y-890-12</t>
  </si>
  <si>
    <t>DODÁVKA A MONTÁŽ LED Světlomet WS 200 (5.14) - 1550W</t>
  </si>
  <si>
    <t>Y-890-11</t>
  </si>
  <si>
    <t>DODÁVKA A MONTÁŽ Vodič FeZn 10mm přes základ</t>
  </si>
  <si>
    <t>Y-890-10</t>
  </si>
  <si>
    <t>DODÁVKA A MONTÁŽ trubka inst oheb. Kopex r=36mm do základu</t>
  </si>
  <si>
    <t>Y-890-9</t>
  </si>
  <si>
    <t>DODÁVKA A MONTÁŽ svorky hromosvodné připojovací</t>
  </si>
  <si>
    <t>Y-890-8</t>
  </si>
  <si>
    <t>DODÁVKA A MONTÁŽ Ukon.kabelu do 4x16 mm2</t>
  </si>
  <si>
    <t>Y-890-7</t>
  </si>
  <si>
    <t>DODÁVKA A MONTÁŽ Pásek FeZn 30/4</t>
  </si>
  <si>
    <t>Y-890-6</t>
  </si>
  <si>
    <t>DODÁVKA A MONTÁŽ trubka instalační oheb. Kopex r=63mm</t>
  </si>
  <si>
    <t>Y-890-5</t>
  </si>
  <si>
    <t>DODÁVKA A MONTÁŽsvorky hromosvodné do 2 šroubů</t>
  </si>
  <si>
    <t>Y-890-4</t>
  </si>
  <si>
    <t>DODÁVKA A MONTÁŽ Kabel CYKY 4Bx25mm2-přípoj. od RE k RO</t>
  </si>
  <si>
    <t>DODÁVKA A MONTÁŽ  Kabel CYKY 4Bx16 mm2 přípojky od RO ke stožárům- smyčkovaněDODÁVKA A MONTÁŽ  Kabel CYKY 4Bx16 mm2</t>
  </si>
  <si>
    <t>Y-890-2</t>
  </si>
  <si>
    <t>DODÁVKA A MONTÁŽ Kabel H07Rn-F 3G2,5mm2 uvnitř stožáru 750 V, volně uložený ve stožárech</t>
  </si>
  <si>
    <t>Y-890-1</t>
  </si>
  <si>
    <t>ELEKTRO MATERIÁLY</t>
  </si>
  <si>
    <t>ZÁKLADY CELKEM</t>
  </si>
  <si>
    <t>PRESUN HMOT AUTOJEŘABEM BÁDIÍ DO 20M</t>
  </si>
  <si>
    <t>C-998222R01-0</t>
  </si>
  <si>
    <t>28,80m3 x 135kg/m3</t>
  </si>
  <si>
    <t>VYZTUZ ZAKLAD PATEK Z BETON OCELI 10 505 R</t>
  </si>
  <si>
    <t>C-275361821-0</t>
  </si>
  <si>
    <t>(4*(2*1,2))*6</t>
  </si>
  <si>
    <t>ODSTRANENI BEDNENI ZAKLAD PATEK</t>
  </si>
  <si>
    <t>C-275351121-0</t>
  </si>
  <si>
    <t>ZRIZ BEDNENI ZAKLAD PATEK</t>
  </si>
  <si>
    <t>(2*2*1,2)*6</t>
  </si>
  <si>
    <t>ZAKLAD PATKY C25/30</t>
  </si>
  <si>
    <t>C-275321511-0</t>
  </si>
  <si>
    <t>ZÁKLADY</t>
  </si>
  <si>
    <t>280m</t>
  </si>
  <si>
    <t>KRYTI VYSTRAZNOU FOLII 34cm š</t>
  </si>
  <si>
    <t>C-460490013-0</t>
  </si>
  <si>
    <t>(67,20+28,80)-33,60-8,4</t>
  </si>
  <si>
    <t>280*0,3*0,1</t>
  </si>
  <si>
    <t>ZASYP RYH PISKOVE LOZE PRO KABELY</t>
  </si>
  <si>
    <t>C-175111101-1</t>
  </si>
  <si>
    <t>280*0,3*0,4</t>
  </si>
  <si>
    <t>ZASYP RYH ZEMINOU PRO KABELY</t>
  </si>
  <si>
    <t>((2*2*1,2)*6)*0,5</t>
  </si>
  <si>
    <t>0,25 * (280*0,3*0,5)</t>
  </si>
  <si>
    <t>280 * 0,3 * 0,8</t>
  </si>
  <si>
    <t>Základní rozpočtové náklady stavebního objektu celkem (bez DPH)</t>
  </si>
  <si>
    <t>Elektromontáže</t>
  </si>
  <si>
    <t>Celkem za</t>
  </si>
  <si>
    <t>- programování a zprovoznení systému: 6,0</t>
  </si>
  <si>
    <t>- montáž systému: 18,0</t>
  </si>
  <si>
    <t>h</t>
  </si>
  <si>
    <t>Hzs-nezmeritelne stavebni prace ovládací systém - montáž</t>
  </si>
  <si>
    <t>909      R00</t>
  </si>
  <si>
    <t>37.</t>
  </si>
  <si>
    <t>ks</t>
  </si>
  <si>
    <t>Schema skutečného provedení</t>
  </si>
  <si>
    <t>dodávka</t>
  </si>
  <si>
    <t>36.</t>
  </si>
  <si>
    <t>-  WRC-RFC-868 bezdrátové čidlo srážek / mrazu: 1</t>
  </si>
  <si>
    <t>35.</t>
  </si>
  <si>
    <t>- Esp-Me centrální ovládací jednotka včetne trafa 230/24V: 1</t>
  </si>
  <si>
    <t>34.</t>
  </si>
  <si>
    <t>m</t>
  </si>
  <si>
    <t>- ovládací kabel 24V, CYKY 7x1,5</t>
  </si>
  <si>
    <t>33.</t>
  </si>
  <si>
    <t>sada</t>
  </si>
  <si>
    <t>Ovládací systém - dodávka</t>
  </si>
  <si>
    <t>První zazimování a jarní zprovoznění</t>
  </si>
  <si>
    <t>32.</t>
  </si>
  <si>
    <t>Staveništní přesun hmot</t>
  </si>
  <si>
    <t>t</t>
  </si>
  <si>
    <t xml:space="preserve">Přesun hmot, trubní vedení plastová, otevř. výkop </t>
  </si>
  <si>
    <t>998276101R00</t>
  </si>
  <si>
    <t>31.</t>
  </si>
  <si>
    <t>Ostatní konstrukce na trubním vedení</t>
  </si>
  <si>
    <t xml:space="preserve">montáž přípojek SJ-150-12:    12 </t>
  </si>
  <si>
    <t>montáž elektromag.ventilu:    2</t>
  </si>
  <si>
    <t>montáž navrtávacích pasů : 12</t>
  </si>
  <si>
    <t>montáž postřikovačů vč trysek:    12</t>
  </si>
  <si>
    <t>30.</t>
  </si>
  <si>
    <t>- RAIN BIRD kloubová přípojka SJ-150-12: 12</t>
  </si>
  <si>
    <t>29.</t>
  </si>
  <si>
    <t>- RAIN BIRD ventilová šachtice VB-STD-H: 2</t>
  </si>
  <si>
    <t>28.</t>
  </si>
  <si>
    <t>- RAIN BIRD hliníkový kryt postřikovače Eagle: 2</t>
  </si>
  <si>
    <t>27.</t>
  </si>
  <si>
    <t>- RAIN BIRD elektromagnetický ventil 150 PGA (6/4" s regulací průtoku, přímé či úhlové uspořádání): 2</t>
  </si>
  <si>
    <t>26.</t>
  </si>
  <si>
    <t>- chránička postřikovače KG 400x500 mm: 2</t>
  </si>
  <si>
    <t>25.</t>
  </si>
  <si>
    <t>- RAIN BIRD výs.postř. Eagle 900E : 2</t>
  </si>
  <si>
    <t>24.</t>
  </si>
  <si>
    <t>- RAIN BIRD výs.postř. Eagle 950E : 10</t>
  </si>
  <si>
    <t>23.</t>
  </si>
  <si>
    <t>- RAIN BIRD vodotěsné konektory 2,5mm2, DBRY-6: 40</t>
  </si>
  <si>
    <t>22.</t>
  </si>
  <si>
    <t>Postřikovače a příslušenství</t>
  </si>
  <si>
    <t>82</t>
  </si>
  <si>
    <t>Trubní vedení</t>
  </si>
  <si>
    <t>Trubka tlaková PE HD (PE100) d 63 x 3,8 mm PN 10</t>
  </si>
  <si>
    <t>21.</t>
  </si>
  <si>
    <t>- TANGIT 80 těsnící šňůra: 2</t>
  </si>
  <si>
    <t>20.</t>
  </si>
  <si>
    <t>- přechodka přímá 63x6/4" vnitřní závit: 2</t>
  </si>
  <si>
    <t>19.</t>
  </si>
  <si>
    <t>- přechodka přímá 63x6/4" vnější závit: 2</t>
  </si>
  <si>
    <t>18.</t>
  </si>
  <si>
    <t>- navrtávací pas 63x6/4" Hawle: 2</t>
  </si>
  <si>
    <t>17.</t>
  </si>
  <si>
    <t>- spojka 63: 8</t>
  </si>
  <si>
    <t>16.</t>
  </si>
  <si>
    <t>- T-kus 63: 1</t>
  </si>
  <si>
    <t>15.</t>
  </si>
  <si>
    <t>Vodovodní armatury - distribuční vedení</t>
  </si>
  <si>
    <t>- zpětná klapka 2", mosaz:    1</t>
  </si>
  <si>
    <t>14.</t>
  </si>
  <si>
    <t xml:space="preserve"> - kulový ventil 2":    2</t>
  </si>
  <si>
    <t>13.</t>
  </si>
  <si>
    <t>- filtr AMIAD 2"AG, filtr ocel., epoxid.lak, 80 mesh:    1</t>
  </si>
  <si>
    <t>12.</t>
  </si>
  <si>
    <t>Vodovodní armatury - uzavírací</t>
  </si>
  <si>
    <t>hlavní řád:    500</t>
  </si>
  <si>
    <t>Montáž trubek polyetylenových ve výkopu d 63 mm</t>
  </si>
  <si>
    <t>871211141R00</t>
  </si>
  <si>
    <t>11.</t>
  </si>
  <si>
    <t>8</t>
  </si>
  <si>
    <t>podsyp potrubí:    0,2*0,1*490</t>
  </si>
  <si>
    <t>m3</t>
  </si>
  <si>
    <t>Lože pod potrubí z kameniva těženého 0 - 4 mm</t>
  </si>
  <si>
    <t>451572111R00</t>
  </si>
  <si>
    <t>10.</t>
  </si>
  <si>
    <t>4</t>
  </si>
  <si>
    <t>vytýčení tras pro položení potrubí:    18</t>
  </si>
  <si>
    <t>14,7*1,6</t>
  </si>
  <si>
    <t>Kamenivo těžené frakce  0/4</t>
  </si>
  <si>
    <t>obsyp potrubí:    0,2*0,15*490</t>
  </si>
  <si>
    <t>Obsyp potrubí bez prohození sypaniny</t>
  </si>
  <si>
    <t>175151101R00</t>
  </si>
  <si>
    <t>Uložení sypaniny na skl.-modelace na výšku přes 2m</t>
  </si>
  <si>
    <t>171201201R00</t>
  </si>
  <si>
    <t>19,6+0,72</t>
  </si>
  <si>
    <t>Vodorovné přemístění výkopku z hor.1-4 do 50 m</t>
  </si>
  <si>
    <t>162201102R00</t>
  </si>
  <si>
    <t>Příplatek za lepivost - hloubení šachet v hor.3</t>
  </si>
  <si>
    <t>133201109R00</t>
  </si>
  <si>
    <t>pro ventilovou šachtici:    (0,5*0,4*0,2)*2</t>
  </si>
  <si>
    <t>pro postřikovače:    (3,14*0,15*0,15*0,2)*12</t>
  </si>
  <si>
    <t>Hloubení šachet v hor.3 do 100 m3</t>
  </si>
  <si>
    <t>133201101R00</t>
  </si>
  <si>
    <t>Příplatek za lepivost - hloubení rýh 60 cm v hor.3</t>
  </si>
  <si>
    <t>132201109R00</t>
  </si>
  <si>
    <t>pro potrubí :    0,2*(0,5-0,3)*490</t>
  </si>
  <si>
    <t>Hloubení rýh šířky do 60 cm v hor.3 do 100 m3</t>
  </si>
  <si>
    <t>132201101R00</t>
  </si>
  <si>
    <t>1</t>
  </si>
  <si>
    <t>Cena celkem (Kč)</t>
  </si>
  <si>
    <t>JC (Kč)</t>
  </si>
  <si>
    <t>MJ</t>
  </si>
  <si>
    <t>Název</t>
  </si>
  <si>
    <t>KCN</t>
  </si>
  <si>
    <t>Zařazení</t>
  </si>
  <si>
    <t>TYP</t>
  </si>
  <si>
    <t>č. pol.</t>
  </si>
  <si>
    <t>JKSO:</t>
  </si>
  <si>
    <t>Automatický zavlažovací systém</t>
  </si>
  <si>
    <t>Objekt:</t>
  </si>
  <si>
    <t>Fotbalové hřiště s umělým povrchem Rokycany</t>
  </si>
  <si>
    <t>Stavba:</t>
  </si>
  <si>
    <t>Cenová úroveň : 2018_II</t>
  </si>
  <si>
    <t>HŘIŠTĚ a ostatní práce</t>
  </si>
  <si>
    <t>Objekt :  SO-3 - Hřiště s umělým trávníkem - OSVĚTLENÍ</t>
  </si>
  <si>
    <t>Objekt : SO-1   - Hřiště s umělým trávníkem- HŘIŠTĚ</t>
  </si>
  <si>
    <t>ODVODNĚNÍ</t>
  </si>
  <si>
    <t>OSVĚTLENÍ</t>
  </si>
  <si>
    <t>ZÁVLAHA</t>
  </si>
  <si>
    <t>Část: Objekt HŘIŠTĚ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</si>
</sst>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#,##0\ &quot;Kč&quot;"/>
  </numFmts>
  <fonts count="30">
    <font>
      <sz val="10"/>
      <color rgb="FF000000"/>
      <name val="Arial"/>
    </font>
    <font>
      <sz val="10"/>
      <name val="Arial"/>
      <family val="2"/>
      <charset val="238"/>
    </font>
    <font>
      <i/>
      <sz val="7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3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008080"/>
      <name val="Arial"/>
      <family val="2"/>
      <charset val="238"/>
    </font>
    <font>
      <b/>
      <sz val="11"/>
      <name val="Arial"/>
      <family val="2"/>
      <charset val="238"/>
    </font>
    <font>
      <b/>
      <i/>
      <sz val="7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5"/>
      <color theme="8" tint="-0.499984740745262"/>
      <name val="Arial"/>
      <family val="2"/>
      <charset val="238"/>
    </font>
    <font>
      <b/>
      <sz val="7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sz val="5"/>
      <color theme="4" tint="-0.499984740745262"/>
      <name val="Arial"/>
      <family val="2"/>
      <charset val="238"/>
    </font>
    <font>
      <sz val="10"/>
      <color rgb="FF000000"/>
      <name val="Arimo"/>
    </font>
    <font>
      <sz val="10"/>
      <name val="Arimo"/>
    </font>
    <font>
      <b/>
      <sz val="10"/>
      <name val="Arimo"/>
      <charset val="238"/>
    </font>
    <font>
      <b/>
      <sz val="10"/>
      <name val="Arimo"/>
    </font>
    <font>
      <sz val="10"/>
      <color rgb="FF000080"/>
      <name val="Arial"/>
      <family val="2"/>
      <charset val="238"/>
    </font>
    <font>
      <b/>
      <i/>
      <sz val="10"/>
      <name val="Arimo"/>
    </font>
    <font>
      <sz val="8"/>
      <name val="Arimo"/>
    </font>
    <font>
      <b/>
      <sz val="10"/>
      <color rgb="FFFFFFFF"/>
      <name val="Arimo"/>
    </font>
    <font>
      <b/>
      <sz val="10"/>
      <color rgb="FFFFFFFF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  <fill>
      <patternFill patternType="solid">
        <fgColor rgb="FF7F7F7F"/>
        <bgColor rgb="FF7F7F7F"/>
      </patternFill>
    </fill>
    <fill>
      <patternFill patternType="solid">
        <fgColor rgb="FFFFFFFF"/>
        <bgColor rgb="FFFFFFFF"/>
      </patternFill>
    </fill>
    <fill>
      <patternFill patternType="solid">
        <fgColor rgb="FF3F3F3F"/>
        <bgColor rgb="FF3F3F3F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F2F2F2"/>
      </patternFill>
    </fill>
  </fills>
  <borders count="15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double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  <border>
      <left style="double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double">
        <color rgb="FF000000"/>
      </bottom>
      <diagonal/>
    </border>
    <border>
      <left style="hair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double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double">
        <color rgb="FF000000"/>
      </top>
      <bottom/>
      <diagonal/>
    </border>
    <border>
      <left style="thin">
        <color rgb="FF000000"/>
      </left>
      <right style="hair">
        <color rgb="FF000000"/>
      </right>
      <top style="double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double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hair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hair">
        <color rgb="FF000000"/>
      </left>
      <right style="medium">
        <color indexed="64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rgb="FF000000"/>
      </right>
      <top style="double">
        <color rgb="FF000000"/>
      </top>
      <bottom/>
      <diagonal/>
    </border>
    <border>
      <left style="medium">
        <color indexed="64"/>
      </left>
      <right/>
      <top style="double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double">
        <color rgb="FF000000"/>
      </bottom>
      <diagonal/>
    </border>
    <border>
      <left style="hair">
        <color rgb="FF000000"/>
      </left>
      <right style="medium">
        <color indexed="64"/>
      </right>
      <top style="thin">
        <color rgb="FF000000"/>
      </top>
      <bottom style="double">
        <color rgb="FF000000"/>
      </bottom>
      <diagonal/>
    </border>
    <border>
      <left style="medium">
        <color indexed="64"/>
      </left>
      <right/>
      <top style="thin">
        <color rgb="FF000000"/>
      </top>
      <bottom style="double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/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hair">
        <color rgb="FF00000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9" fillId="0" borderId="93"/>
    <xf numFmtId="0" fontId="21" fillId="0" borderId="93"/>
  </cellStyleXfs>
  <cellXfs count="464">
    <xf numFmtId="0" fontId="0" fillId="0" borderId="0" xfId="0" applyFont="1" applyAlignment="1"/>
    <xf numFmtId="0" fontId="1" fillId="0" borderId="1" xfId="0" applyFont="1" applyBorder="1" applyAlignment="1"/>
    <xf numFmtId="0" fontId="1" fillId="0" borderId="2" xfId="0" applyFont="1" applyBorder="1" applyAlignment="1"/>
    <xf numFmtId="0" fontId="2" fillId="0" borderId="0" xfId="0" applyFont="1" applyAlignment="1"/>
    <xf numFmtId="0" fontId="1" fillId="0" borderId="3" xfId="0" applyFont="1" applyBorder="1" applyAlignment="1"/>
    <xf numFmtId="0" fontId="1" fillId="0" borderId="5" xfId="0" applyFont="1" applyBorder="1" applyAlignment="1"/>
    <xf numFmtId="0" fontId="1" fillId="0" borderId="6" xfId="0" applyFont="1" applyBorder="1" applyAlignment="1"/>
    <xf numFmtId="0" fontId="2" fillId="0" borderId="0" xfId="0" applyFont="1" applyAlignment="1"/>
    <xf numFmtId="0" fontId="5" fillId="0" borderId="0" xfId="0" applyFont="1" applyAlignment="1"/>
    <xf numFmtId="0" fontId="7" fillId="0" borderId="0" xfId="0" applyFont="1" applyAlignment="1"/>
    <xf numFmtId="0" fontId="1" fillId="0" borderId="14" xfId="0" applyFont="1" applyBorder="1" applyAlignment="1"/>
    <xf numFmtId="0" fontId="1" fillId="0" borderId="15" xfId="0" applyFont="1" applyBorder="1" applyAlignment="1"/>
    <xf numFmtId="0" fontId="1" fillId="0" borderId="17" xfId="0" applyFont="1" applyBorder="1" applyAlignment="1"/>
    <xf numFmtId="0" fontId="1" fillId="0" borderId="10" xfId="0" applyFont="1" applyBorder="1" applyAlignment="1"/>
    <xf numFmtId="0" fontId="1" fillId="0" borderId="12" xfId="0" applyFont="1" applyBorder="1" applyAlignment="1"/>
    <xf numFmtId="0" fontId="8" fillId="0" borderId="0" xfId="0" applyFont="1" applyAlignment="1"/>
    <xf numFmtId="49" fontId="2" fillId="0" borderId="0" xfId="0" applyNumberFormat="1" applyFont="1" applyAlignment="1">
      <alignment horizontal="right"/>
    </xf>
    <xf numFmtId="49" fontId="1" fillId="0" borderId="23" xfId="0" applyNumberFormat="1" applyFont="1" applyBorder="1" applyAlignment="1"/>
    <xf numFmtId="0" fontId="5" fillId="0" borderId="24" xfId="0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30" xfId="0" applyFont="1" applyBorder="1" applyAlignment="1"/>
    <xf numFmtId="0" fontId="1" fillId="0" borderId="31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5" fillId="0" borderId="36" xfId="0" applyFont="1" applyBorder="1" applyAlignment="1">
      <alignment horizontal="center"/>
    </xf>
    <xf numFmtId="0" fontId="1" fillId="0" borderId="31" xfId="0" applyFont="1" applyBorder="1" applyAlignment="1"/>
    <xf numFmtId="3" fontId="1" fillId="0" borderId="31" xfId="0" applyNumberFormat="1" applyFont="1" applyBorder="1" applyAlignment="1"/>
    <xf numFmtId="0" fontId="5" fillId="0" borderId="4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49" fontId="1" fillId="0" borderId="31" xfId="0" applyNumberFormat="1" applyFont="1" applyBorder="1" applyAlignment="1">
      <alignment horizontal="right"/>
    </xf>
    <xf numFmtId="0" fontId="5" fillId="0" borderId="44" xfId="0" applyFont="1" applyBorder="1" applyAlignment="1">
      <alignment horizontal="center"/>
    </xf>
    <xf numFmtId="0" fontId="5" fillId="2" borderId="45" xfId="0" applyFont="1" applyFill="1" applyBorder="1" applyAlignment="1">
      <alignment horizontal="center"/>
    </xf>
    <xf numFmtId="0" fontId="5" fillId="2" borderId="48" xfId="0" applyFont="1" applyFill="1" applyBorder="1" applyAlignment="1">
      <alignment horizontal="center"/>
    </xf>
    <xf numFmtId="3" fontId="9" fillId="2" borderId="51" xfId="0" applyNumberFormat="1" applyFont="1" applyFill="1" applyBorder="1" applyAlignment="1">
      <alignment vertical="center"/>
    </xf>
    <xf numFmtId="0" fontId="5" fillId="2" borderId="52" xfId="0" applyFont="1" applyFill="1" applyBorder="1" applyAlignment="1">
      <alignment horizontal="center"/>
    </xf>
    <xf numFmtId="0" fontId="5" fillId="2" borderId="53" xfId="0" applyFont="1" applyFill="1" applyBorder="1" applyAlignment="1">
      <alignment horizontal="center"/>
    </xf>
    <xf numFmtId="0" fontId="1" fillId="2" borderId="54" xfId="0" applyFont="1" applyFill="1" applyBorder="1" applyAlignment="1"/>
    <xf numFmtId="0" fontId="9" fillId="2" borderId="56" xfId="0" applyFont="1" applyFill="1" applyBorder="1" applyAlignment="1">
      <alignment vertical="center"/>
    </xf>
    <xf numFmtId="0" fontId="5" fillId="2" borderId="57" xfId="0" applyFont="1" applyFill="1" applyBorder="1" applyAlignment="1">
      <alignment horizontal="center"/>
    </xf>
    <xf numFmtId="0" fontId="5" fillId="2" borderId="59" xfId="0" applyFont="1" applyFill="1" applyBorder="1" applyAlignment="1">
      <alignment horizontal="center"/>
    </xf>
    <xf numFmtId="0" fontId="9" fillId="0" borderId="28" xfId="0" applyFont="1" applyBorder="1" applyAlignment="1"/>
    <xf numFmtId="0" fontId="1" fillId="0" borderId="9" xfId="0" applyFont="1" applyBorder="1" applyAlignment="1"/>
    <xf numFmtId="3" fontId="1" fillId="0" borderId="25" xfId="0" applyNumberFormat="1" applyFont="1" applyBorder="1" applyAlignment="1">
      <alignment horizontal="right" vertical="top"/>
    </xf>
    <xf numFmtId="0" fontId="9" fillId="0" borderId="26" xfId="0" applyFont="1" applyBorder="1" applyAlignment="1"/>
    <xf numFmtId="0" fontId="9" fillId="0" borderId="26" xfId="0" applyFont="1" applyBorder="1" applyAlignment="1">
      <alignment vertical="center"/>
    </xf>
    <xf numFmtId="0" fontId="9" fillId="0" borderId="61" xfId="0" applyFont="1" applyBorder="1" applyAlignment="1"/>
    <xf numFmtId="0" fontId="9" fillId="0" borderId="0" xfId="0" applyFont="1" applyAlignment="1"/>
    <xf numFmtId="0" fontId="9" fillId="0" borderId="62" xfId="0" applyFont="1" applyBorder="1" applyAlignment="1"/>
    <xf numFmtId="0" fontId="9" fillId="0" borderId="64" xfId="0" applyFont="1" applyBorder="1" applyAlignment="1"/>
    <xf numFmtId="3" fontId="1" fillId="0" borderId="31" xfId="0" applyNumberFormat="1" applyFont="1" applyBorder="1" applyAlignment="1">
      <alignment horizontal="right" vertical="top"/>
    </xf>
    <xf numFmtId="0" fontId="9" fillId="0" borderId="27" xfId="0" applyFont="1" applyBorder="1" applyAlignment="1"/>
    <xf numFmtId="0" fontId="9" fillId="0" borderId="1" xfId="0" applyFont="1" applyBorder="1" applyAlignment="1">
      <alignment horizontal="right" vertical="center"/>
    </xf>
    <xf numFmtId="0" fontId="9" fillId="0" borderId="1" xfId="0" applyFont="1" applyBorder="1" applyAlignment="1"/>
    <xf numFmtId="0" fontId="1" fillId="0" borderId="65" xfId="0" applyFont="1" applyBorder="1" applyAlignment="1"/>
    <xf numFmtId="0" fontId="9" fillId="0" borderId="41" xfId="0" applyFont="1" applyBorder="1" applyAlignment="1"/>
    <xf numFmtId="0" fontId="9" fillId="0" borderId="2" xfId="0" applyFont="1" applyBorder="1" applyAlignment="1"/>
    <xf numFmtId="0" fontId="9" fillId="0" borderId="43" xfId="0" applyFont="1" applyBorder="1" applyAlignment="1"/>
    <xf numFmtId="0" fontId="9" fillId="0" borderId="66" xfId="0" applyFont="1" applyBorder="1" applyAlignment="1"/>
    <xf numFmtId="0" fontId="5" fillId="0" borderId="38" xfId="0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164" fontId="5" fillId="0" borderId="67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5" xfId="0" applyNumberFormat="1" applyFont="1" applyBorder="1" applyAlignment="1">
      <alignment vertical="center"/>
    </xf>
    <xf numFmtId="164" fontId="5" fillId="0" borderId="68" xfId="0" applyNumberFormat="1" applyFont="1" applyBorder="1" applyAlignment="1">
      <alignment vertical="center"/>
    </xf>
    <xf numFmtId="0" fontId="12" fillId="0" borderId="5" xfId="0" applyFont="1" applyBorder="1" applyAlignment="1">
      <alignment horizontal="right" vertical="top"/>
    </xf>
    <xf numFmtId="0" fontId="12" fillId="0" borderId="5" xfId="0" applyFont="1" applyBorder="1" applyAlignment="1">
      <alignment horizontal="left" vertical="top"/>
    </xf>
    <xf numFmtId="164" fontId="5" fillId="0" borderId="42" xfId="0" applyNumberFormat="1" applyFont="1" applyBorder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3" fontId="7" fillId="0" borderId="58" xfId="0" applyNumberFormat="1" applyFont="1" applyBorder="1" applyAlignment="1">
      <alignment horizontal="right" vertical="top"/>
    </xf>
    <xf numFmtId="0" fontId="1" fillId="0" borderId="70" xfId="0" applyFont="1" applyBorder="1" applyAlignment="1">
      <alignment horizontal="right" vertical="top"/>
    </xf>
    <xf numFmtId="0" fontId="12" fillId="0" borderId="5" xfId="0" applyFont="1" applyBorder="1" applyAlignment="1">
      <alignment horizontal="left" vertical="top"/>
    </xf>
    <xf numFmtId="3" fontId="1" fillId="0" borderId="73" xfId="0" applyNumberFormat="1" applyFont="1" applyBorder="1" applyAlignment="1">
      <alignment horizontal="right" vertical="top"/>
    </xf>
    <xf numFmtId="4" fontId="5" fillId="0" borderId="42" xfId="0" applyNumberFormat="1" applyFont="1" applyBorder="1" applyAlignment="1">
      <alignment vertical="center"/>
    </xf>
    <xf numFmtId="4" fontId="5" fillId="0" borderId="42" xfId="0" applyNumberFormat="1" applyFont="1" applyBorder="1" applyAlignment="1">
      <alignment vertical="center"/>
    </xf>
    <xf numFmtId="165" fontId="5" fillId="0" borderId="5" xfId="0" applyNumberFormat="1" applyFont="1" applyBorder="1" applyAlignment="1">
      <alignment vertical="center"/>
    </xf>
    <xf numFmtId="165" fontId="5" fillId="0" borderId="76" xfId="0" applyNumberFormat="1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0" fontId="9" fillId="2" borderId="77" xfId="0" applyFont="1" applyFill="1" applyBorder="1" applyAlignment="1"/>
    <xf numFmtId="165" fontId="1" fillId="0" borderId="0" xfId="0" applyNumberFormat="1" applyFont="1" applyAlignment="1">
      <alignment horizontal="right"/>
    </xf>
    <xf numFmtId="0" fontId="9" fillId="2" borderId="78" xfId="0" applyFont="1" applyFill="1" applyBorder="1" applyAlignment="1">
      <alignment horizontal="right" vertical="center"/>
    </xf>
    <xf numFmtId="0" fontId="9" fillId="2" borderId="78" xfId="0" applyFont="1" applyFill="1" applyBorder="1" applyAlignment="1">
      <alignment horizontal="left" vertical="center"/>
    </xf>
    <xf numFmtId="0" fontId="9" fillId="2" borderId="78" xfId="0" applyFont="1" applyFill="1" applyBorder="1" applyAlignment="1"/>
    <xf numFmtId="0" fontId="9" fillId="2" borderId="79" xfId="0" applyFont="1" applyFill="1" applyBorder="1" applyAlignment="1"/>
    <xf numFmtId="0" fontId="1" fillId="0" borderId="25" xfId="0" applyFont="1" applyBorder="1" applyAlignment="1"/>
    <xf numFmtId="165" fontId="9" fillId="2" borderId="80" xfId="0" applyNumberFormat="1" applyFont="1" applyFill="1" applyBorder="1" applyAlignment="1"/>
    <xf numFmtId="165" fontId="1" fillId="0" borderId="2" xfId="0" applyNumberFormat="1" applyFont="1" applyBorder="1" applyAlignment="1">
      <alignment horizontal="right"/>
    </xf>
    <xf numFmtId="0" fontId="9" fillId="2" borderId="81" xfId="0" applyFont="1" applyFill="1" applyBorder="1" applyAlignment="1"/>
    <xf numFmtId="164" fontId="9" fillId="2" borderId="82" xfId="0" applyNumberFormat="1" applyFont="1" applyFill="1" applyBorder="1" applyAlignment="1"/>
    <xf numFmtId="165" fontId="5" fillId="0" borderId="83" xfId="0" applyNumberFormat="1" applyFont="1" applyBorder="1" applyAlignment="1">
      <alignment vertical="center"/>
    </xf>
    <xf numFmtId="165" fontId="5" fillId="0" borderId="42" xfId="0" applyNumberFormat="1" applyFont="1" applyBorder="1" applyAlignment="1">
      <alignment vertical="center"/>
    </xf>
    <xf numFmtId="0" fontId="13" fillId="2" borderId="86" xfId="0" applyFont="1" applyFill="1" applyBorder="1" applyAlignment="1">
      <alignment horizontal="left" vertical="center"/>
    </xf>
    <xf numFmtId="4" fontId="5" fillId="0" borderId="5" xfId="0" applyNumberFormat="1" applyFont="1" applyBorder="1" applyAlignment="1">
      <alignment vertical="center"/>
    </xf>
    <xf numFmtId="0" fontId="9" fillId="0" borderId="40" xfId="0" applyFont="1" applyBorder="1" applyAlignment="1"/>
    <xf numFmtId="0" fontId="9" fillId="0" borderId="3" xfId="0" applyFont="1" applyBorder="1" applyAlignment="1"/>
    <xf numFmtId="165" fontId="5" fillId="0" borderId="87" xfId="0" applyNumberFormat="1" applyFont="1" applyBorder="1" applyAlignment="1">
      <alignment vertical="center"/>
    </xf>
    <xf numFmtId="165" fontId="5" fillId="0" borderId="6" xfId="0" applyNumberFormat="1" applyFont="1" applyBorder="1" applyAlignment="1">
      <alignment vertical="center"/>
    </xf>
    <xf numFmtId="3" fontId="5" fillId="0" borderId="42" xfId="0" applyNumberFormat="1" applyFont="1" applyBorder="1" applyAlignment="1">
      <alignment vertical="center"/>
    </xf>
    <xf numFmtId="3" fontId="5" fillId="0" borderId="42" xfId="0" applyNumberFormat="1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165" fontId="5" fillId="0" borderId="38" xfId="0" applyNumberFormat="1" applyFont="1" applyBorder="1" applyAlignment="1">
      <alignment vertical="center"/>
    </xf>
    <xf numFmtId="0" fontId="9" fillId="2" borderId="88" xfId="0" applyFont="1" applyFill="1" applyBorder="1" applyAlignment="1"/>
    <xf numFmtId="0" fontId="9" fillId="2" borderId="89" xfId="0" applyFont="1" applyFill="1" applyBorder="1" applyAlignment="1"/>
    <xf numFmtId="0" fontId="9" fillId="2" borderId="90" xfId="0" applyFont="1" applyFill="1" applyBorder="1" applyAlignment="1">
      <alignment horizontal="right" vertical="center"/>
    </xf>
    <xf numFmtId="0" fontId="9" fillId="2" borderId="90" xfId="0" applyFont="1" applyFill="1" applyBorder="1" applyAlignment="1">
      <alignment horizontal="left" vertical="center"/>
    </xf>
    <xf numFmtId="0" fontId="9" fillId="2" borderId="90" xfId="0" applyFont="1" applyFill="1" applyBorder="1" applyAlignment="1"/>
    <xf numFmtId="0" fontId="9" fillId="2" borderId="91" xfId="0" applyFont="1" applyFill="1" applyBorder="1" applyAlignment="1"/>
    <xf numFmtId="0" fontId="9" fillId="2" borderId="92" xfId="0" applyFont="1" applyFill="1" applyBorder="1" applyAlignment="1"/>
    <xf numFmtId="165" fontId="9" fillId="2" borderId="93" xfId="0" applyNumberFormat="1" applyFont="1" applyFill="1" applyBorder="1" applyAlignment="1"/>
    <xf numFmtId="0" fontId="9" fillId="2" borderId="94" xfId="0" applyFont="1" applyFill="1" applyBorder="1" applyAlignment="1"/>
    <xf numFmtId="164" fontId="9" fillId="2" borderId="95" xfId="0" applyNumberFormat="1" applyFont="1" applyFill="1" applyBorder="1" applyAlignment="1"/>
    <xf numFmtId="0" fontId="1" fillId="0" borderId="16" xfId="0" applyFont="1" applyBorder="1" applyAlignment="1"/>
    <xf numFmtId="0" fontId="1" fillId="2" borderId="96" xfId="0" applyFont="1" applyFill="1" applyBorder="1" applyAlignment="1"/>
    <xf numFmtId="0" fontId="1" fillId="2" borderId="56" xfId="0" applyFont="1" applyFill="1" applyBorder="1" applyAlignment="1"/>
    <xf numFmtId="4" fontId="5" fillId="0" borderId="0" xfId="0" applyNumberFormat="1" applyFont="1" applyAlignment="1">
      <alignment vertical="center"/>
    </xf>
    <xf numFmtId="166" fontId="14" fillId="0" borderId="0" xfId="0" applyNumberFormat="1" applyFont="1" applyAlignment="1"/>
    <xf numFmtId="0" fontId="14" fillId="0" borderId="0" xfId="0" applyFont="1" applyAlignment="1"/>
    <xf numFmtId="166" fontId="9" fillId="2" borderId="56" xfId="0" applyNumberFormat="1" applyFont="1" applyFill="1" applyBorder="1" applyAlignment="1"/>
    <xf numFmtId="0" fontId="0" fillId="0" borderId="0" xfId="0" applyFont="1" applyAlignment="1"/>
    <xf numFmtId="164" fontId="5" fillId="0" borderId="95" xfId="0" applyNumberFormat="1" applyFont="1" applyBorder="1" applyAlignment="1">
      <alignment vertical="center"/>
    </xf>
    <xf numFmtId="3" fontId="16" fillId="0" borderId="42" xfId="0" applyNumberFormat="1" applyFont="1" applyBorder="1" applyAlignment="1">
      <alignment vertical="center"/>
    </xf>
    <xf numFmtId="164" fontId="17" fillId="0" borderId="67" xfId="0" applyNumberFormat="1" applyFont="1" applyBorder="1" applyAlignment="1">
      <alignment vertical="center"/>
    </xf>
    <xf numFmtId="0" fontId="0" fillId="0" borderId="0" xfId="0" applyFont="1" applyAlignment="1"/>
    <xf numFmtId="164" fontId="18" fillId="0" borderId="42" xfId="0" applyNumberFormat="1" applyFont="1" applyBorder="1" applyAlignment="1">
      <alignment vertical="center"/>
    </xf>
    <xf numFmtId="0" fontId="0" fillId="0" borderId="0" xfId="0" applyFont="1" applyAlignment="1"/>
    <xf numFmtId="164" fontId="5" fillId="0" borderId="90" xfId="0" applyNumberFormat="1" applyFont="1" applyBorder="1" applyAlignment="1">
      <alignment vertical="center"/>
    </xf>
    <xf numFmtId="0" fontId="19" fillId="0" borderId="93" xfId="1" applyFont="1" applyAlignment="1"/>
    <xf numFmtId="166" fontId="9" fillId="2" borderId="98" xfId="1" applyNumberFormat="1" applyFont="1" applyFill="1" applyBorder="1" applyAlignment="1"/>
    <xf numFmtId="4" fontId="1" fillId="2" borderId="99" xfId="1" applyNumberFormat="1" applyFont="1" applyFill="1" applyBorder="1" applyAlignment="1"/>
    <xf numFmtId="0" fontId="1" fillId="2" borderId="99" xfId="1" applyFont="1" applyFill="1" applyBorder="1" applyAlignment="1"/>
    <xf numFmtId="0" fontId="9" fillId="2" borderId="99" xfId="1" applyFont="1" applyFill="1" applyBorder="1" applyAlignment="1">
      <alignment vertical="center"/>
    </xf>
    <xf numFmtId="0" fontId="1" fillId="2" borderId="100" xfId="1" applyFont="1" applyFill="1" applyBorder="1" applyAlignment="1"/>
    <xf numFmtId="0" fontId="1" fillId="2" borderId="101" xfId="1" applyFont="1" applyFill="1" applyBorder="1" applyAlignment="1"/>
    <xf numFmtId="0" fontId="9" fillId="0" borderId="93" xfId="1" applyFont="1" applyAlignment="1"/>
    <xf numFmtId="164" fontId="9" fillId="2" borderId="95" xfId="1" applyNumberFormat="1" applyFont="1" applyFill="1" applyBorder="1" applyAlignment="1"/>
    <xf numFmtId="0" fontId="9" fillId="2" borderId="67" xfId="1" applyFont="1" applyFill="1" applyBorder="1" applyAlignment="1"/>
    <xf numFmtId="4" fontId="9" fillId="2" borderId="102" xfId="1" applyNumberFormat="1" applyFont="1" applyFill="1" applyBorder="1" applyAlignment="1"/>
    <xf numFmtId="4" fontId="9" fillId="2" borderId="92" xfId="1" applyNumberFormat="1" applyFont="1" applyFill="1" applyBorder="1" applyAlignment="1"/>
    <xf numFmtId="0" fontId="9" fillId="2" borderId="90" xfId="1" applyFont="1" applyFill="1" applyBorder="1" applyAlignment="1"/>
    <xf numFmtId="0" fontId="9" fillId="2" borderId="90" xfId="1" applyFont="1" applyFill="1" applyBorder="1" applyAlignment="1">
      <alignment horizontal="left" vertical="center"/>
    </xf>
    <xf numFmtId="0" fontId="9" fillId="2" borderId="90" xfId="1" applyFont="1" applyFill="1" applyBorder="1" applyAlignment="1">
      <alignment horizontal="right" vertical="center"/>
    </xf>
    <xf numFmtId="0" fontId="9" fillId="2" borderId="103" xfId="1" applyFont="1" applyFill="1" applyBorder="1" applyAlignment="1"/>
    <xf numFmtId="164" fontId="5" fillId="0" borderId="95" xfId="1" applyNumberFormat="1" applyFont="1" applyBorder="1" applyAlignment="1">
      <alignment vertical="center"/>
    </xf>
    <xf numFmtId="164" fontId="5" fillId="0" borderId="93" xfId="1" applyNumberFormat="1" applyFont="1" applyBorder="1" applyAlignment="1">
      <alignment vertical="center"/>
    </xf>
    <xf numFmtId="4" fontId="5" fillId="0" borderId="104" xfId="1" applyNumberFormat="1" applyFont="1" applyBorder="1" applyAlignment="1">
      <alignment vertical="center"/>
    </xf>
    <xf numFmtId="4" fontId="5" fillId="0" borderId="93" xfId="1" applyNumberFormat="1" applyFont="1" applyBorder="1" applyAlignment="1">
      <alignment vertical="center"/>
    </xf>
    <xf numFmtId="4" fontId="5" fillId="0" borderId="91" xfId="1" applyNumberFormat="1" applyFont="1" applyBorder="1" applyAlignment="1">
      <alignment vertical="center"/>
    </xf>
    <xf numFmtId="0" fontId="11" fillId="0" borderId="90" xfId="1" applyFont="1" applyBorder="1" applyAlignment="1">
      <alignment horizontal="center" vertical="center"/>
    </xf>
    <xf numFmtId="0" fontId="12" fillId="0" borderId="90" xfId="1" applyFont="1" applyBorder="1" applyAlignment="1">
      <alignment horizontal="left" vertical="top"/>
    </xf>
    <xf numFmtId="0" fontId="12" fillId="0" borderId="90" xfId="1" applyFont="1" applyBorder="1" applyAlignment="1">
      <alignment horizontal="right" vertical="top"/>
    </xf>
    <xf numFmtId="0" fontId="5" fillId="0" borderId="103" xfId="1" applyFont="1" applyBorder="1" applyAlignment="1">
      <alignment horizontal="right" vertical="center"/>
    </xf>
    <xf numFmtId="164" fontId="5" fillId="0" borderId="91" xfId="1" applyNumberFormat="1" applyFont="1" applyBorder="1" applyAlignment="1">
      <alignment vertical="center"/>
    </xf>
    <xf numFmtId="0" fontId="5" fillId="0" borderId="90" xfId="1" applyFont="1" applyBorder="1" applyAlignment="1">
      <alignment horizontal="left" vertical="center" wrapText="1"/>
    </xf>
    <xf numFmtId="0" fontId="5" fillId="0" borderId="90" xfId="1" applyFont="1" applyBorder="1" applyAlignment="1">
      <alignment horizontal="left" vertical="center"/>
    </xf>
    <xf numFmtId="0" fontId="5" fillId="0" borderId="93" xfId="1" applyFont="1" applyAlignment="1"/>
    <xf numFmtId="0" fontId="9" fillId="0" borderId="66" xfId="1" applyFont="1" applyBorder="1" applyAlignment="1"/>
    <xf numFmtId="0" fontId="9" fillId="0" borderId="105" xfId="1" applyFont="1" applyBorder="1" applyAlignment="1"/>
    <xf numFmtId="4" fontId="9" fillId="0" borderId="106" xfId="1" applyNumberFormat="1" applyFont="1" applyBorder="1" applyAlignment="1"/>
    <xf numFmtId="4" fontId="9" fillId="0" borderId="41" xfId="1" applyNumberFormat="1" applyFont="1" applyBorder="1" applyAlignment="1"/>
    <xf numFmtId="0" fontId="9" fillId="0" borderId="1" xfId="1" applyFont="1" applyBorder="1" applyAlignment="1"/>
    <xf numFmtId="0" fontId="9" fillId="0" borderId="1" xfId="1" applyFont="1" applyBorder="1" applyAlignment="1">
      <alignment horizontal="left" vertical="center"/>
    </xf>
    <xf numFmtId="0" fontId="9" fillId="0" borderId="1" xfId="1" applyFont="1" applyBorder="1" applyAlignment="1">
      <alignment horizontal="right" vertical="center"/>
    </xf>
    <xf numFmtId="0" fontId="9" fillId="0" borderId="107" xfId="1" applyFont="1" applyBorder="1" applyAlignment="1"/>
    <xf numFmtId="164" fontId="9" fillId="2" borderId="82" xfId="1" applyNumberFormat="1" applyFont="1" applyFill="1" applyBorder="1" applyAlignment="1"/>
    <xf numFmtId="0" fontId="9" fillId="2" borderId="108" xfId="1" applyFont="1" applyFill="1" applyBorder="1" applyAlignment="1"/>
    <xf numFmtId="4" fontId="9" fillId="2" borderId="79" xfId="1" applyNumberFormat="1" applyFont="1" applyFill="1" applyBorder="1" applyAlignment="1"/>
    <xf numFmtId="0" fontId="9" fillId="2" borderId="78" xfId="1" applyFont="1" applyFill="1" applyBorder="1" applyAlignment="1"/>
    <xf numFmtId="0" fontId="9" fillId="2" borderId="78" xfId="1" applyFont="1" applyFill="1" applyBorder="1" applyAlignment="1">
      <alignment horizontal="left" vertical="center"/>
    </xf>
    <xf numFmtId="0" fontId="9" fillId="2" borderId="78" xfId="1" applyFont="1" applyFill="1" applyBorder="1" applyAlignment="1">
      <alignment horizontal="right" vertical="center"/>
    </xf>
    <xf numFmtId="0" fontId="9" fillId="2" borderId="109" xfId="1" applyFont="1" applyFill="1" applyBorder="1" applyAlignment="1"/>
    <xf numFmtId="0" fontId="5" fillId="0" borderId="110" xfId="1" applyFont="1" applyBorder="1" applyAlignment="1">
      <alignment horizontal="left" vertical="center" wrapText="1"/>
    </xf>
    <xf numFmtId="0" fontId="5" fillId="0" borderId="110" xfId="1" applyFont="1" applyBorder="1" applyAlignment="1">
      <alignment horizontal="left" vertical="center"/>
    </xf>
    <xf numFmtId="4" fontId="5" fillId="0" borderId="92" xfId="1" applyNumberFormat="1" applyFont="1" applyBorder="1" applyAlignment="1">
      <alignment vertical="center"/>
    </xf>
    <xf numFmtId="164" fontId="17" fillId="0" borderId="91" xfId="1" applyNumberFormat="1" applyFont="1" applyBorder="1" applyAlignment="1">
      <alignment vertical="center"/>
    </xf>
    <xf numFmtId="165" fontId="20" fillId="3" borderId="91" xfId="1" applyNumberFormat="1" applyFont="1" applyFill="1" applyBorder="1" applyAlignment="1">
      <alignment vertical="center"/>
    </xf>
    <xf numFmtId="0" fontId="9" fillId="0" borderId="40" xfId="1" applyFont="1" applyBorder="1" applyAlignment="1"/>
    <xf numFmtId="4" fontId="5" fillId="0" borderId="111" xfId="1" applyNumberFormat="1" applyFont="1" applyBorder="1" applyAlignment="1">
      <alignment vertical="center"/>
    </xf>
    <xf numFmtId="0" fontId="9" fillId="0" borderId="64" xfId="1" applyFont="1" applyBorder="1" applyAlignment="1"/>
    <xf numFmtId="0" fontId="9" fillId="0" borderId="112" xfId="1" applyFont="1" applyBorder="1" applyAlignment="1"/>
    <xf numFmtId="0" fontId="9" fillId="0" borderId="111" xfId="1" applyFont="1" applyBorder="1" applyAlignment="1"/>
    <xf numFmtId="0" fontId="9" fillId="0" borderId="61" xfId="1" applyFont="1" applyBorder="1" applyAlignment="1"/>
    <xf numFmtId="0" fontId="9" fillId="0" borderId="26" xfId="1" applyFont="1" applyBorder="1" applyAlignment="1"/>
    <xf numFmtId="0" fontId="9" fillId="0" borderId="26" xfId="1" applyFont="1" applyBorder="1" applyAlignment="1">
      <alignment vertical="center"/>
    </xf>
    <xf numFmtId="0" fontId="9" fillId="0" borderId="113" xfId="1" applyFont="1" applyBorder="1" applyAlignment="1"/>
    <xf numFmtId="0" fontId="5" fillId="2" borderId="59" xfId="1" applyFont="1" applyFill="1" applyBorder="1" applyAlignment="1">
      <alignment horizontal="center"/>
    </xf>
    <xf numFmtId="0" fontId="5" fillId="2" borderId="114" xfId="1" applyFont="1" applyFill="1" applyBorder="1" applyAlignment="1">
      <alignment horizontal="center"/>
    </xf>
    <xf numFmtId="0" fontId="5" fillId="2" borderId="115" xfId="1" applyFont="1" applyFill="1" applyBorder="1" applyAlignment="1">
      <alignment horizontal="center"/>
    </xf>
    <xf numFmtId="0" fontId="5" fillId="2" borderId="52" xfId="1" applyFont="1" applyFill="1" applyBorder="1" applyAlignment="1">
      <alignment horizontal="center"/>
    </xf>
    <xf numFmtId="0" fontId="5" fillId="2" borderId="48" xfId="1" applyFont="1" applyFill="1" applyBorder="1" applyAlignment="1">
      <alignment horizontal="center"/>
    </xf>
    <xf numFmtId="0" fontId="5" fillId="2" borderId="116" xfId="1" applyFont="1" applyFill="1" applyBorder="1" applyAlignment="1">
      <alignment horizontal="center"/>
    </xf>
    <xf numFmtId="0" fontId="5" fillId="0" borderId="44" xfId="1" applyFont="1" applyBorder="1" applyAlignment="1">
      <alignment horizontal="center"/>
    </xf>
    <xf numFmtId="0" fontId="5" fillId="0" borderId="105" xfId="1" applyFont="1" applyBorder="1" applyAlignment="1">
      <alignment horizontal="center"/>
    </xf>
    <xf numFmtId="0" fontId="5" fillId="0" borderId="106" xfId="1" applyFont="1" applyBorder="1" applyAlignment="1">
      <alignment horizontal="center"/>
    </xf>
    <xf numFmtId="0" fontId="5" fillId="0" borderId="41" xfId="1" applyFont="1" applyBorder="1" applyAlignment="1">
      <alignment horizontal="center"/>
    </xf>
    <xf numFmtId="0" fontId="5" fillId="0" borderId="103" xfId="1" applyFont="1" applyBorder="1" applyAlignment="1">
      <alignment horizontal="center"/>
    </xf>
    <xf numFmtId="0" fontId="5" fillId="0" borderId="120" xfId="1" applyFont="1" applyBorder="1" applyAlignment="1">
      <alignment horizontal="center"/>
    </xf>
    <xf numFmtId="49" fontId="2" fillId="0" borderId="93" xfId="1" applyNumberFormat="1" applyFont="1" applyAlignment="1">
      <alignment horizontal="right"/>
    </xf>
    <xf numFmtId="0" fontId="2" fillId="0" borderId="93" xfId="1" applyFont="1" applyAlignment="1"/>
    <xf numFmtId="166" fontId="14" fillId="0" borderId="93" xfId="1" applyNumberFormat="1" applyFont="1" applyAlignment="1"/>
    <xf numFmtId="166" fontId="9" fillId="2" borderId="56" xfId="1" applyNumberFormat="1" applyFont="1" applyFill="1" applyBorder="1" applyAlignment="1"/>
    <xf numFmtId="4" fontId="1" fillId="2" borderId="56" xfId="1" applyNumberFormat="1" applyFont="1" applyFill="1" applyBorder="1" applyAlignment="1"/>
    <xf numFmtId="0" fontId="1" fillId="2" borderId="56" xfId="1" applyFont="1" applyFill="1" applyBorder="1" applyAlignment="1"/>
    <xf numFmtId="0" fontId="9" fillId="2" borderId="56" xfId="1" applyFont="1" applyFill="1" applyBorder="1" applyAlignment="1">
      <alignment vertical="center"/>
    </xf>
    <xf numFmtId="0" fontId="1" fillId="2" borderId="96" xfId="1" applyFont="1" applyFill="1" applyBorder="1" applyAlignment="1"/>
    <xf numFmtId="0" fontId="1" fillId="2" borderId="54" xfId="1" applyFont="1" applyFill="1" applyBorder="1" applyAlignment="1"/>
    <xf numFmtId="0" fontId="9" fillId="2" borderId="94" xfId="1" applyFont="1" applyFill="1" applyBorder="1" applyAlignment="1"/>
    <xf numFmtId="4" fontId="9" fillId="2" borderId="80" xfId="1" applyNumberFormat="1" applyFont="1" applyFill="1" applyBorder="1" applyAlignment="1"/>
    <xf numFmtId="0" fontId="9" fillId="2" borderId="89" xfId="1" applyFont="1" applyFill="1" applyBorder="1" applyAlignment="1"/>
    <xf numFmtId="164" fontId="5" fillId="0" borderId="90" xfId="1" applyNumberFormat="1" applyFont="1" applyBorder="1" applyAlignment="1">
      <alignment vertical="center"/>
    </xf>
    <xf numFmtId="4" fontId="5" fillId="0" borderId="83" xfId="1" applyNumberFormat="1" applyFont="1" applyBorder="1" applyAlignment="1">
      <alignment vertical="center"/>
    </xf>
    <xf numFmtId="4" fontId="5" fillId="0" borderId="93" xfId="1" applyNumberFormat="1" applyFont="1" applyAlignment="1">
      <alignment vertical="center"/>
    </xf>
    <xf numFmtId="0" fontId="5" fillId="0" borderId="89" xfId="1" applyFont="1" applyBorder="1" applyAlignment="1">
      <alignment horizontal="right" vertical="center"/>
    </xf>
    <xf numFmtId="0" fontId="9" fillId="0" borderId="43" xfId="1" applyFont="1" applyBorder="1" applyAlignment="1"/>
    <xf numFmtId="4" fontId="9" fillId="0" borderId="2" xfId="1" applyNumberFormat="1" applyFont="1" applyBorder="1" applyAlignment="1"/>
    <xf numFmtId="0" fontId="9" fillId="0" borderId="27" xfId="1" applyFont="1" applyBorder="1" applyAlignment="1"/>
    <xf numFmtId="0" fontId="9" fillId="2" borderId="77" xfId="1" applyFont="1" applyFill="1" applyBorder="1" applyAlignment="1"/>
    <xf numFmtId="0" fontId="9" fillId="2" borderId="81" xfId="1" applyFont="1" applyFill="1" applyBorder="1" applyAlignment="1"/>
    <xf numFmtId="0" fontId="9" fillId="0" borderId="62" xfId="1" applyFont="1" applyBorder="1" applyAlignment="1"/>
    <xf numFmtId="0" fontId="9" fillId="0" borderId="28" xfId="1" applyFont="1" applyBorder="1" applyAlignment="1"/>
    <xf numFmtId="0" fontId="5" fillId="2" borderId="57" xfId="1" applyFont="1" applyFill="1" applyBorder="1" applyAlignment="1">
      <alignment horizontal="center"/>
    </xf>
    <xf numFmtId="0" fontId="5" fillId="2" borderId="53" xfId="1" applyFont="1" applyFill="1" applyBorder="1" applyAlignment="1">
      <alignment horizontal="center"/>
    </xf>
    <xf numFmtId="0" fontId="5" fillId="2" borderId="45" xfId="1" applyFont="1" applyFill="1" applyBorder="1" applyAlignment="1">
      <alignment horizontal="center"/>
    </xf>
    <xf numFmtId="0" fontId="5" fillId="0" borderId="43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36" xfId="1" applyFont="1" applyBorder="1" applyAlignment="1">
      <alignment horizontal="center"/>
    </xf>
    <xf numFmtId="0" fontId="5" fillId="0" borderId="24" xfId="1" applyFont="1" applyBorder="1" applyAlignment="1">
      <alignment horizontal="center"/>
    </xf>
    <xf numFmtId="0" fontId="21" fillId="0" borderId="93" xfId="2" applyFont="1" applyAlignment="1"/>
    <xf numFmtId="0" fontId="22" fillId="0" borderId="93" xfId="2" applyFont="1" applyAlignment="1"/>
    <xf numFmtId="166" fontId="23" fillId="4" borderId="121" xfId="2" applyNumberFormat="1" applyFont="1" applyFill="1" applyBorder="1" applyAlignment="1"/>
    <xf numFmtId="49" fontId="24" fillId="5" borderId="37" xfId="2" applyNumberFormat="1" applyFont="1" applyFill="1" applyBorder="1" applyAlignment="1">
      <alignment vertical="center" wrapText="1"/>
    </xf>
    <xf numFmtId="49" fontId="24" fillId="5" borderId="33" xfId="2" applyNumberFormat="1" applyFont="1" applyFill="1" applyBorder="1" applyAlignment="1">
      <alignment vertical="center" wrapText="1"/>
    </xf>
    <xf numFmtId="49" fontId="24" fillId="5" borderId="122" xfId="2" applyNumberFormat="1" applyFont="1" applyFill="1" applyBorder="1" applyAlignment="1">
      <alignment vertical="center" wrapText="1"/>
    </xf>
    <xf numFmtId="4" fontId="25" fillId="5" borderId="121" xfId="2" applyNumberFormat="1" applyFont="1" applyFill="1" applyBorder="1" applyAlignment="1">
      <alignment vertical="center"/>
    </xf>
    <xf numFmtId="4" fontId="22" fillId="5" borderId="121" xfId="2" applyNumberFormat="1" applyFont="1" applyFill="1" applyBorder="1" applyAlignment="1">
      <alignment vertical="center"/>
    </xf>
    <xf numFmtId="4" fontId="22" fillId="5" borderId="35" xfId="2" applyNumberFormat="1" applyFont="1" applyFill="1" applyBorder="1" applyAlignment="1">
      <alignment vertical="center"/>
    </xf>
    <xf numFmtId="49" fontId="23" fillId="5" borderId="123" xfId="2" applyNumberFormat="1" applyFont="1" applyFill="1" applyBorder="1" applyAlignment="1">
      <alignment vertical="center"/>
    </xf>
    <xf numFmtId="49" fontId="26" fillId="5" borderId="121" xfId="2" applyNumberFormat="1" applyFont="1" applyFill="1" applyBorder="1" applyAlignment="1">
      <alignment vertical="center"/>
    </xf>
    <xf numFmtId="49" fontId="22" fillId="5" borderId="121" xfId="2" applyNumberFormat="1" applyFont="1" applyFill="1" applyBorder="1" applyAlignment="1">
      <alignment horizontal="center" vertical="center"/>
    </xf>
    <xf numFmtId="0" fontId="22" fillId="5" borderId="121" xfId="2" applyFont="1" applyFill="1" applyBorder="1" applyAlignment="1">
      <alignment horizontal="right"/>
    </xf>
    <xf numFmtId="4" fontId="1" fillId="0" borderId="121" xfId="2" applyNumberFormat="1" applyFont="1" applyBorder="1" applyAlignment="1">
      <alignment vertical="center"/>
    </xf>
    <xf numFmtId="4" fontId="22" fillId="6" borderId="121" xfId="2" applyNumberFormat="1" applyFont="1" applyFill="1" applyBorder="1" applyAlignment="1">
      <alignment vertical="center"/>
    </xf>
    <xf numFmtId="4" fontId="27" fillId="0" borderId="22" xfId="2" applyNumberFormat="1" applyFont="1" applyBorder="1" applyAlignment="1">
      <alignment vertical="center"/>
    </xf>
    <xf numFmtId="49" fontId="22" fillId="0" borderId="124" xfId="2" applyNumberFormat="1" applyFont="1" applyBorder="1" applyAlignment="1">
      <alignment vertical="center"/>
    </xf>
    <xf numFmtId="49" fontId="27" fillId="0" borderId="125" xfId="2" applyNumberFormat="1" applyFont="1" applyBorder="1" applyAlignment="1">
      <alignment vertical="center" wrapText="1"/>
    </xf>
    <xf numFmtId="4" fontId="27" fillId="0" borderId="126" xfId="2" applyNumberFormat="1" applyFont="1" applyBorder="1" applyAlignment="1">
      <alignment vertical="center"/>
    </xf>
    <xf numFmtId="4" fontId="22" fillId="0" borderId="3" xfId="2" applyNumberFormat="1" applyFont="1" applyBorder="1" applyAlignment="1">
      <alignment vertical="center"/>
    </xf>
    <xf numFmtId="49" fontId="22" fillId="0" borderId="127" xfId="2" applyNumberFormat="1" applyFont="1" applyBorder="1" applyAlignment="1">
      <alignment vertical="center"/>
    </xf>
    <xf numFmtId="49" fontId="22" fillId="0" borderId="128" xfId="2" applyNumberFormat="1" applyFont="1" applyBorder="1" applyAlignment="1">
      <alignment vertical="center" wrapText="1"/>
    </xf>
    <xf numFmtId="4" fontId="22" fillId="0" borderId="35" xfId="2" applyNumberFormat="1" applyFont="1" applyBorder="1" applyAlignment="1">
      <alignment vertical="center"/>
    </xf>
    <xf numFmtId="49" fontId="22" fillId="0" borderId="123" xfId="2" applyNumberFormat="1" applyFont="1" applyBorder="1" applyAlignment="1">
      <alignment vertical="center"/>
    </xf>
    <xf numFmtId="49" fontId="22" fillId="0" borderId="37" xfId="2" applyNumberFormat="1" applyFont="1" applyBorder="1" applyAlignment="1">
      <alignment vertical="center" wrapText="1"/>
    </xf>
    <xf numFmtId="0" fontId="22" fillId="0" borderId="121" xfId="2" applyFont="1" applyBorder="1" applyAlignment="1">
      <alignment horizontal="left" vertical="center"/>
    </xf>
    <xf numFmtId="49" fontId="22" fillId="0" borderId="121" xfId="2" applyNumberFormat="1" applyFont="1" applyBorder="1" applyAlignment="1">
      <alignment horizontal="center" vertical="center"/>
    </xf>
    <xf numFmtId="0" fontId="22" fillId="0" borderId="121" xfId="2" applyFont="1" applyBorder="1" applyAlignment="1">
      <alignment horizontal="right" vertical="center"/>
    </xf>
    <xf numFmtId="4" fontId="27" fillId="0" borderId="6" xfId="2" applyNumberFormat="1" applyFont="1" applyBorder="1" applyAlignment="1">
      <alignment vertical="center"/>
    </xf>
    <xf numFmtId="0" fontId="22" fillId="0" borderId="23" xfId="2" applyFont="1" applyBorder="1" applyAlignment="1">
      <alignment horizontal="right"/>
    </xf>
    <xf numFmtId="49" fontId="22" fillId="0" borderId="129" xfId="2" applyNumberFormat="1" applyFont="1" applyBorder="1" applyAlignment="1">
      <alignment vertical="center"/>
    </xf>
    <xf numFmtId="4" fontId="22" fillId="0" borderId="130" xfId="2" applyNumberFormat="1" applyFont="1" applyBorder="1" applyAlignment="1">
      <alignment vertical="center"/>
    </xf>
    <xf numFmtId="0" fontId="22" fillId="0" borderId="30" xfId="2" applyFont="1" applyBorder="1" applyAlignment="1">
      <alignment horizontal="right" vertical="top"/>
    </xf>
    <xf numFmtId="49" fontId="22" fillId="0" borderId="131" xfId="2" applyNumberFormat="1" applyFont="1" applyBorder="1" applyAlignment="1">
      <alignment vertical="center"/>
    </xf>
    <xf numFmtId="4" fontId="25" fillId="7" borderId="35" xfId="2" applyNumberFormat="1" applyFont="1" applyFill="1" applyBorder="1" applyAlignment="1">
      <alignment vertical="center"/>
    </xf>
    <xf numFmtId="4" fontId="22" fillId="7" borderId="33" xfId="2" applyNumberFormat="1" applyFont="1" applyFill="1" applyBorder="1" applyAlignment="1">
      <alignment vertical="center"/>
    </xf>
    <xf numFmtId="164" fontId="22" fillId="7" borderId="33" xfId="2" applyNumberFormat="1" applyFont="1" applyFill="1" applyBorder="1" applyAlignment="1">
      <alignment vertical="center"/>
    </xf>
    <xf numFmtId="49" fontId="22" fillId="7" borderId="2" xfId="2" applyNumberFormat="1" applyFont="1" applyFill="1" applyBorder="1" applyAlignment="1">
      <alignment vertical="center"/>
    </xf>
    <xf numFmtId="49" fontId="28" fillId="7" borderId="37" xfId="2" applyNumberFormat="1" applyFont="1" applyFill="1" applyBorder="1" applyAlignment="1">
      <alignment vertical="center" wrapText="1"/>
    </xf>
    <xf numFmtId="49" fontId="22" fillId="7" borderId="121" xfId="2" applyNumberFormat="1" applyFont="1" applyFill="1" applyBorder="1" applyAlignment="1">
      <alignment vertical="center"/>
    </xf>
    <xf numFmtId="49" fontId="22" fillId="7" borderId="121" xfId="2" applyNumberFormat="1" applyFont="1" applyFill="1" applyBorder="1" applyAlignment="1">
      <alignment horizontal="center" vertical="center"/>
    </xf>
    <xf numFmtId="0" fontId="22" fillId="7" borderId="121" xfId="2" applyFont="1" applyFill="1" applyBorder="1" applyAlignment="1">
      <alignment horizontal="right"/>
    </xf>
    <xf numFmtId="49" fontId="23" fillId="5" borderId="35" xfId="2" applyNumberFormat="1" applyFont="1" applyFill="1" applyBorder="1" applyAlignment="1">
      <alignment vertical="center"/>
    </xf>
    <xf numFmtId="4" fontId="22" fillId="0" borderId="121" xfId="2" applyNumberFormat="1" applyFont="1" applyBorder="1" applyAlignment="1">
      <alignment vertical="center"/>
    </xf>
    <xf numFmtId="49" fontId="22" fillId="0" borderId="121" xfId="2" applyNumberFormat="1" applyFont="1" applyBorder="1" applyAlignment="1">
      <alignment vertical="center"/>
    </xf>
    <xf numFmtId="49" fontId="22" fillId="0" borderId="121" xfId="2" applyNumberFormat="1" applyFont="1" applyBorder="1" applyAlignment="1">
      <alignment vertical="center" wrapText="1"/>
    </xf>
    <xf numFmtId="49" fontId="22" fillId="7" borderId="33" xfId="2" applyNumberFormat="1" applyFont="1" applyFill="1" applyBorder="1" applyAlignment="1">
      <alignment vertical="center"/>
    </xf>
    <xf numFmtId="164" fontId="22" fillId="5" borderId="121" xfId="2" applyNumberFormat="1" applyFont="1" applyFill="1" applyBorder="1" applyAlignment="1">
      <alignment vertical="center"/>
    </xf>
    <xf numFmtId="4" fontId="27" fillId="0" borderId="132" xfId="2" applyNumberFormat="1" applyFont="1" applyBorder="1" applyAlignment="1">
      <alignment vertical="center"/>
    </xf>
    <xf numFmtId="49" fontId="22" fillId="0" borderId="22" xfId="2" applyNumberFormat="1" applyFont="1" applyBorder="1" applyAlignment="1">
      <alignment vertical="center"/>
    </xf>
    <xf numFmtId="49" fontId="27" fillId="0" borderId="133" xfId="2" applyNumberFormat="1" applyFont="1" applyBorder="1" applyAlignment="1">
      <alignment vertical="center" wrapText="1"/>
    </xf>
    <xf numFmtId="16" fontId="22" fillId="0" borderId="23" xfId="2" applyNumberFormat="1" applyFont="1" applyBorder="1" applyAlignment="1">
      <alignment wrapText="1"/>
    </xf>
    <xf numFmtId="4" fontId="27" fillId="0" borderId="134" xfId="2" applyNumberFormat="1" applyFont="1" applyBorder="1" applyAlignment="1">
      <alignment vertical="center"/>
    </xf>
    <xf numFmtId="49" fontId="22" fillId="0" borderId="126" xfId="2" applyNumberFormat="1" applyFont="1" applyBorder="1" applyAlignment="1">
      <alignment vertical="center"/>
    </xf>
    <xf numFmtId="4" fontId="22" fillId="0" borderId="30" xfId="2" applyNumberFormat="1" applyFont="1" applyBorder="1" applyAlignment="1">
      <alignment vertical="center"/>
    </xf>
    <xf numFmtId="49" fontId="22" fillId="0" borderId="135" xfId="2" applyNumberFormat="1" applyFont="1" applyBorder="1" applyAlignment="1">
      <alignment vertical="center"/>
    </xf>
    <xf numFmtId="49" fontId="22" fillId="0" borderId="135" xfId="2" applyNumberFormat="1" applyFont="1" applyBorder="1" applyAlignment="1">
      <alignment vertical="center" wrapText="1"/>
    </xf>
    <xf numFmtId="0" fontId="22" fillId="0" borderId="30" xfId="2" applyFont="1" applyBorder="1" applyAlignment="1">
      <alignment horizontal="right" vertical="top" wrapText="1"/>
    </xf>
    <xf numFmtId="4" fontId="27" fillId="0" borderId="136" xfId="2" applyNumberFormat="1" applyFont="1" applyBorder="1" applyAlignment="1">
      <alignment vertical="center"/>
    </xf>
    <xf numFmtId="0" fontId="22" fillId="0" borderId="23" xfId="2" applyFont="1" applyBorder="1" applyAlignment="1">
      <alignment horizontal="right" wrapText="1"/>
    </xf>
    <xf numFmtId="4" fontId="27" fillId="0" borderId="137" xfId="2" applyNumberFormat="1" applyFont="1" applyBorder="1" applyAlignment="1">
      <alignment vertical="center"/>
    </xf>
    <xf numFmtId="49" fontId="27" fillId="0" borderId="138" xfId="2" applyNumberFormat="1" applyFont="1" applyBorder="1" applyAlignment="1">
      <alignment vertical="center" wrapText="1"/>
    </xf>
    <xf numFmtId="4" fontId="27" fillId="0" borderId="23" xfId="2" applyNumberFormat="1" applyFont="1" applyBorder="1" applyAlignment="1">
      <alignment vertical="center"/>
    </xf>
    <xf numFmtId="4" fontId="22" fillId="0" borderId="135" xfId="2" applyNumberFormat="1" applyFont="1" applyBorder="1" applyAlignment="1">
      <alignment vertical="center"/>
    </xf>
    <xf numFmtId="49" fontId="22" fillId="0" borderId="139" xfId="2" applyNumberFormat="1" applyFont="1" applyBorder="1" applyAlignment="1">
      <alignment vertical="center"/>
    </xf>
    <xf numFmtId="4" fontId="8" fillId="8" borderId="140" xfId="2" applyNumberFormat="1" applyFont="1" applyFill="1" applyBorder="1" applyAlignment="1">
      <alignment horizontal="right" wrapText="1"/>
    </xf>
    <xf numFmtId="49" fontId="22" fillId="0" borderId="141" xfId="2" applyNumberFormat="1" applyFont="1" applyBorder="1" applyAlignment="1">
      <alignment vertical="center"/>
    </xf>
    <xf numFmtId="49" fontId="27" fillId="0" borderId="78" xfId="2" applyNumberFormat="1" applyFont="1" applyBorder="1" applyAlignment="1">
      <alignment vertical="center" wrapText="1"/>
    </xf>
    <xf numFmtId="49" fontId="22" fillId="0" borderId="23" xfId="2" applyNumberFormat="1" applyFont="1" applyBorder="1" applyAlignment="1">
      <alignment horizontal="left" vertical="top"/>
    </xf>
    <xf numFmtId="0" fontId="22" fillId="0" borderId="23" xfId="2" applyFont="1" applyBorder="1" applyAlignment="1">
      <alignment horizontal="right" vertical="top"/>
    </xf>
    <xf numFmtId="4" fontId="8" fillId="8" borderId="137" xfId="2" applyNumberFormat="1" applyFont="1" applyFill="1" applyBorder="1" applyAlignment="1">
      <alignment horizontal="right" wrapText="1"/>
    </xf>
    <xf numFmtId="49" fontId="27" fillId="0" borderId="134" xfId="2" applyNumberFormat="1" applyFont="1" applyBorder="1" applyAlignment="1">
      <alignment vertical="center" wrapText="1"/>
    </xf>
    <xf numFmtId="49" fontId="8" fillId="0" borderId="23" xfId="2" applyNumberFormat="1" applyFont="1" applyBorder="1" applyAlignment="1">
      <alignment horizontal="left" vertical="top"/>
    </xf>
    <xf numFmtId="4" fontId="8" fillId="0" borderId="30" xfId="2" applyNumberFormat="1" applyFont="1" applyBorder="1" applyAlignment="1">
      <alignment horizontal="right"/>
    </xf>
    <xf numFmtId="49" fontId="8" fillId="0" borderId="135" xfId="2" applyNumberFormat="1" applyFont="1" applyBorder="1" applyAlignment="1">
      <alignment horizontal="center" shrinkToFit="1"/>
    </xf>
    <xf numFmtId="0" fontId="8" fillId="0" borderId="30" xfId="2" applyFont="1" applyBorder="1" applyAlignment="1">
      <alignment vertical="top" wrapText="1"/>
    </xf>
    <xf numFmtId="49" fontId="8" fillId="0" borderId="30" xfId="2" applyNumberFormat="1" applyFont="1" applyBorder="1" applyAlignment="1">
      <alignment horizontal="left" vertical="top"/>
    </xf>
    <xf numFmtId="0" fontId="22" fillId="7" borderId="121" xfId="2" applyFont="1" applyFill="1" applyBorder="1" applyAlignment="1"/>
    <xf numFmtId="4" fontId="29" fillId="9" borderId="142" xfId="2" applyNumberFormat="1" applyFont="1" applyFill="1" applyBorder="1" applyAlignment="1">
      <alignment horizontal="center" vertical="center"/>
    </xf>
    <xf numFmtId="9" fontId="29" fillId="9" borderId="143" xfId="2" applyNumberFormat="1" applyFont="1" applyFill="1" applyBorder="1" applyAlignment="1">
      <alignment horizontal="center" vertical="center"/>
    </xf>
    <xf numFmtId="164" fontId="29" fillId="9" borderId="142" xfId="2" applyNumberFormat="1" applyFont="1" applyFill="1" applyBorder="1" applyAlignment="1">
      <alignment horizontal="center" vertical="center"/>
    </xf>
    <xf numFmtId="49" fontId="29" fillId="9" borderId="142" xfId="2" applyNumberFormat="1" applyFont="1" applyFill="1" applyBorder="1" applyAlignment="1">
      <alignment horizontal="center" vertical="center"/>
    </xf>
    <xf numFmtId="0" fontId="22" fillId="0" borderId="93" xfId="2" applyFont="1" applyAlignment="1">
      <alignment vertical="center"/>
    </xf>
    <xf numFmtId="0" fontId="22" fillId="0" borderId="18" xfId="2" applyFont="1" applyBorder="1" applyAlignment="1">
      <alignment vertical="center"/>
    </xf>
    <xf numFmtId="0" fontId="22" fillId="0" borderId="47" xfId="2" applyFont="1" applyBorder="1" applyAlignment="1">
      <alignment vertical="center"/>
    </xf>
    <xf numFmtId="0" fontId="22" fillId="0" borderId="4" xfId="2" applyFont="1" applyBorder="1" applyAlignment="1">
      <alignment vertical="center"/>
    </xf>
    <xf numFmtId="0" fontId="22" fillId="0" borderId="49" xfId="2" applyFont="1" applyBorder="1" applyAlignment="1">
      <alignment vertical="center"/>
    </xf>
    <xf numFmtId="0" fontId="24" fillId="0" borderId="13" xfId="2" applyFont="1" applyBorder="1" applyAlignment="1">
      <alignment vertical="center"/>
    </xf>
    <xf numFmtId="166" fontId="23" fillId="0" borderId="93" xfId="2" applyNumberFormat="1" applyFont="1" applyAlignment="1">
      <alignment vertical="center"/>
    </xf>
    <xf numFmtId="0" fontId="23" fillId="0" borderId="25" xfId="2" applyFont="1" applyBorder="1" applyAlignment="1">
      <alignment vertical="center"/>
    </xf>
    <xf numFmtId="0" fontId="22" fillId="0" borderId="93" xfId="2" applyFont="1" applyAlignment="1">
      <alignment horizontal="left" vertical="center"/>
    </xf>
    <xf numFmtId="0" fontId="24" fillId="0" borderId="144" xfId="2" applyFont="1" applyBorder="1" applyAlignment="1">
      <alignment vertical="center"/>
    </xf>
    <xf numFmtId="4" fontId="22" fillId="0" borderId="93" xfId="2" applyNumberFormat="1" applyFont="1" applyAlignment="1">
      <alignment vertical="center"/>
    </xf>
    <xf numFmtId="49" fontId="22" fillId="0" borderId="12" xfId="2" applyNumberFormat="1" applyFont="1" applyBorder="1" applyAlignment="1">
      <alignment vertical="center"/>
    </xf>
    <xf numFmtId="0" fontId="22" fillId="0" borderId="9" xfId="2" applyFont="1" applyBorder="1" applyAlignment="1">
      <alignment vertical="center"/>
    </xf>
    <xf numFmtId="0" fontId="22" fillId="0" borderId="16" xfId="2" applyFont="1" applyBorder="1" applyAlignment="1">
      <alignment vertical="center"/>
    </xf>
    <xf numFmtId="0" fontId="24" fillId="0" borderId="7" xfId="2" applyFont="1" applyBorder="1" applyAlignment="1">
      <alignment vertical="center"/>
    </xf>
    <xf numFmtId="0" fontId="9" fillId="0" borderId="145" xfId="0" applyFont="1" applyBorder="1" applyAlignment="1">
      <alignment horizontal="left" vertical="center"/>
    </xf>
    <xf numFmtId="0" fontId="5" fillId="0" borderId="117" xfId="0" applyFont="1" applyBorder="1" applyAlignment="1">
      <alignment horizontal="center" vertical="center"/>
    </xf>
    <xf numFmtId="0" fontId="9" fillId="0" borderId="148" xfId="0" applyFont="1" applyBorder="1" applyAlignment="1">
      <alignment horizontal="right" vertical="center"/>
    </xf>
    <xf numFmtId="3" fontId="9" fillId="0" borderId="149" xfId="0" applyNumberFormat="1" applyFont="1" applyBorder="1" applyAlignment="1">
      <alignment vertical="center"/>
    </xf>
    <xf numFmtId="0" fontId="8" fillId="2" borderId="150" xfId="0" applyFont="1" applyFill="1" applyBorder="1" applyAlignment="1"/>
    <xf numFmtId="0" fontId="9" fillId="2" borderId="151" xfId="0" applyFont="1" applyFill="1" applyBorder="1" applyAlignment="1">
      <alignment horizontal="left" vertical="center"/>
    </xf>
    <xf numFmtId="3" fontId="9" fillId="2" borderId="152" xfId="0" applyNumberFormat="1" applyFont="1" applyFill="1" applyBorder="1" applyAlignment="1">
      <alignment vertical="center"/>
    </xf>
    <xf numFmtId="0" fontId="8" fillId="0" borderId="103" xfId="0" applyFont="1" applyBorder="1" applyAlignment="1"/>
    <xf numFmtId="0" fontId="9" fillId="0" borderId="90" xfId="0" applyFont="1" applyBorder="1" applyAlignment="1">
      <alignment horizontal="left" vertical="center"/>
    </xf>
    <xf numFmtId="0" fontId="8" fillId="0" borderId="153" xfId="0" applyFont="1" applyBorder="1" applyAlignment="1"/>
    <xf numFmtId="0" fontId="5" fillId="0" borderId="156" xfId="0" applyFont="1" applyBorder="1" applyAlignment="1">
      <alignment horizontal="center" vertical="center"/>
    </xf>
    <xf numFmtId="0" fontId="14" fillId="0" borderId="93" xfId="1" applyFont="1" applyAlignment="1"/>
    <xf numFmtId="0" fontId="23" fillId="0" borderId="6" xfId="2" applyFont="1" applyBorder="1" applyAlignment="1">
      <alignment vertical="center"/>
    </xf>
    <xf numFmtId="4" fontId="5" fillId="10" borderId="67" xfId="0" applyNumberFormat="1" applyFont="1" applyFill="1" applyBorder="1" applyAlignment="1">
      <alignment vertical="center"/>
    </xf>
    <xf numFmtId="4" fontId="5" fillId="10" borderId="0" xfId="0" applyNumberFormat="1" applyFont="1" applyFill="1" applyAlignment="1">
      <alignment vertical="center"/>
    </xf>
    <xf numFmtId="0" fontId="0" fillId="10" borderId="0" xfId="0" applyFont="1" applyFill="1" applyAlignment="1"/>
    <xf numFmtId="0" fontId="19" fillId="10" borderId="0" xfId="0" applyFont="1" applyFill="1" applyAlignment="1"/>
    <xf numFmtId="0" fontId="5" fillId="10" borderId="0" xfId="0" applyFont="1" applyFill="1" applyAlignment="1"/>
    <xf numFmtId="4" fontId="22" fillId="11" borderId="121" xfId="2" applyNumberFormat="1" applyFont="1" applyFill="1" applyBorder="1" applyAlignment="1">
      <alignment vertical="center"/>
    </xf>
    <xf numFmtId="4" fontId="22" fillId="10" borderId="121" xfId="2" applyNumberFormat="1" applyFont="1" applyFill="1" applyBorder="1" applyAlignment="1">
      <alignment vertical="center"/>
    </xf>
    <xf numFmtId="0" fontId="21" fillId="10" borderId="93" xfId="2" applyFont="1" applyFill="1" applyAlignment="1"/>
    <xf numFmtId="4" fontId="5" fillId="10" borderId="67" xfId="1" applyNumberFormat="1" applyFont="1" applyFill="1" applyBorder="1" applyAlignment="1">
      <alignment vertical="center"/>
    </xf>
    <xf numFmtId="4" fontId="5" fillId="10" borderId="93" xfId="1" applyNumberFormat="1" applyFont="1" applyFill="1" applyAlignment="1">
      <alignment vertical="center"/>
    </xf>
    <xf numFmtId="0" fontId="19" fillId="10" borderId="93" xfId="1" applyFont="1" applyFill="1" applyAlignment="1"/>
    <xf numFmtId="4" fontId="5" fillId="10" borderId="93" xfId="1" applyNumberFormat="1" applyFont="1" applyFill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Font="1" applyAlignment="1"/>
    <xf numFmtId="0" fontId="6" fillId="0" borderId="6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0" fillId="0" borderId="50" xfId="0" applyFont="1" applyBorder="1" applyAlignment="1">
      <alignment horizontal="center" vertical="center"/>
    </xf>
    <xf numFmtId="0" fontId="6" fillId="0" borderId="55" xfId="0" applyFont="1" applyBorder="1"/>
    <xf numFmtId="0" fontId="6" fillId="0" borderId="58" xfId="0" applyFont="1" applyBorder="1"/>
    <xf numFmtId="0" fontId="7" fillId="0" borderId="50" xfId="0" applyFont="1" applyBorder="1" applyAlignment="1">
      <alignment horizontal="center" vertical="center"/>
    </xf>
    <xf numFmtId="0" fontId="1" fillId="0" borderId="37" xfId="0" applyFont="1" applyBorder="1" applyAlignment="1"/>
    <xf numFmtId="0" fontId="6" fillId="0" borderId="33" xfId="0" applyFont="1" applyBorder="1"/>
    <xf numFmtId="0" fontId="1" fillId="0" borderId="27" xfId="0" applyFont="1" applyBorder="1" applyAlignment="1"/>
    <xf numFmtId="0" fontId="6" fillId="0" borderId="2" xfId="0" applyFont="1" applyBorder="1"/>
    <xf numFmtId="0" fontId="6" fillId="0" borderId="3" xfId="0" applyFont="1" applyBorder="1"/>
    <xf numFmtId="0" fontId="1" fillId="10" borderId="1" xfId="0" applyFont="1" applyFill="1" applyBorder="1" applyAlignment="1"/>
    <xf numFmtId="0" fontId="6" fillId="10" borderId="2" xfId="0" applyFont="1" applyFill="1" applyBorder="1"/>
    <xf numFmtId="0" fontId="6" fillId="10" borderId="31" xfId="0" applyFont="1" applyFill="1" applyBorder="1"/>
    <xf numFmtId="0" fontId="1" fillId="10" borderId="32" xfId="0" applyFont="1" applyFill="1" applyBorder="1" applyAlignment="1"/>
    <xf numFmtId="0" fontId="6" fillId="10" borderId="33" xfId="0" applyFont="1" applyFill="1" applyBorder="1"/>
    <xf numFmtId="0" fontId="6" fillId="10" borderId="35" xfId="0" applyFont="1" applyFill="1" applyBorder="1"/>
    <xf numFmtId="49" fontId="1" fillId="10" borderId="32" xfId="0" applyNumberFormat="1" applyFont="1" applyFill="1" applyBorder="1" applyAlignment="1"/>
    <xf numFmtId="0" fontId="3" fillId="0" borderId="4" xfId="0" applyFont="1" applyBorder="1" applyAlignment="1">
      <alignment horizontal="center" vertical="center"/>
    </xf>
    <xf numFmtId="0" fontId="6" fillId="0" borderId="4" xfId="0" applyFont="1" applyBorder="1"/>
    <xf numFmtId="0" fontId="1" fillId="0" borderId="8" xfId="0" applyFont="1" applyBorder="1" applyAlignment="1"/>
    <xf numFmtId="0" fontId="6" fillId="0" borderId="9" xfId="0" applyFont="1" applyBorder="1"/>
    <xf numFmtId="0" fontId="1" fillId="0" borderId="11" xfId="0" applyFont="1" applyBorder="1" applyAlignment="1"/>
    <xf numFmtId="0" fontId="6" fillId="0" borderId="16" xfId="0" applyFont="1" applyBorder="1"/>
    <xf numFmtId="0" fontId="1" fillId="0" borderId="0" xfId="0" applyFont="1" applyAlignment="1">
      <alignment horizontal="center" vertical="center" wrapText="1"/>
    </xf>
    <xf numFmtId="0" fontId="1" fillId="0" borderId="46" xfId="0" applyFont="1" applyBorder="1" applyAlignment="1"/>
    <xf numFmtId="0" fontId="6" fillId="0" borderId="47" xfId="0" applyFont="1" applyBorder="1"/>
    <xf numFmtId="0" fontId="1" fillId="10" borderId="49" xfId="0" applyFont="1" applyFill="1" applyBorder="1" applyAlignment="1"/>
    <xf numFmtId="0" fontId="6" fillId="10" borderId="4" xfId="0" applyFont="1" applyFill="1" applyBorder="1"/>
    <xf numFmtId="0" fontId="6" fillId="10" borderId="18" xfId="0" applyFont="1" applyFill="1" applyBorder="1"/>
    <xf numFmtId="49" fontId="1" fillId="2" borderId="21" xfId="0" applyNumberFormat="1" applyFont="1" applyFill="1" applyBorder="1" applyAlignment="1"/>
    <xf numFmtId="0" fontId="6" fillId="0" borderId="22" xfId="0" applyFont="1" applyBorder="1"/>
    <xf numFmtId="0" fontId="1" fillId="0" borderId="1" xfId="0" applyFont="1" applyBorder="1" applyAlignment="1"/>
    <xf numFmtId="0" fontId="7" fillId="0" borderId="0" xfId="0" applyFont="1" applyAlignment="1">
      <alignment horizontal="center" vertical="center" wrapText="1"/>
    </xf>
    <xf numFmtId="0" fontId="15" fillId="0" borderId="0" xfId="0" applyFont="1" applyAlignment="1"/>
    <xf numFmtId="0" fontId="1" fillId="10" borderId="5" xfId="0" applyFont="1" applyFill="1" applyBorder="1" applyAlignment="1">
      <alignment vertical="top"/>
    </xf>
    <xf numFmtId="0" fontId="6" fillId="10" borderId="6" xfId="0" applyFont="1" applyFill="1" applyBorder="1"/>
    <xf numFmtId="0" fontId="6" fillId="10" borderId="5" xfId="0" applyFont="1" applyFill="1" applyBorder="1"/>
    <xf numFmtId="0" fontId="6" fillId="10" borderId="49" xfId="0" applyFont="1" applyFill="1" applyBorder="1"/>
    <xf numFmtId="0" fontId="6" fillId="10" borderId="47" xfId="0" applyFont="1" applyFill="1" applyBorder="1"/>
    <xf numFmtId="0" fontId="1" fillId="10" borderId="38" xfId="0" applyFont="1" applyFill="1" applyBorder="1" applyAlignment="1"/>
    <xf numFmtId="0" fontId="1" fillId="10" borderId="5" xfId="0" applyFont="1" applyFill="1" applyBorder="1" applyAlignment="1"/>
    <xf numFmtId="0" fontId="1" fillId="0" borderId="32" xfId="0" applyFont="1" applyBorder="1" applyAlignment="1"/>
    <xf numFmtId="0" fontId="6" fillId="0" borderId="35" xfId="0" applyFont="1" applyBorder="1"/>
    <xf numFmtId="0" fontId="7" fillId="0" borderId="19" xfId="0" applyFont="1" applyBorder="1" applyAlignment="1"/>
    <xf numFmtId="0" fontId="6" fillId="0" borderId="60" xfId="0" applyFont="1" applyBorder="1"/>
    <xf numFmtId="0" fontId="7" fillId="0" borderId="20" xfId="0" applyFont="1" applyBorder="1" applyAlignment="1"/>
    <xf numFmtId="0" fontId="13" fillId="2" borderId="69" xfId="0" applyFont="1" applyFill="1" applyBorder="1" applyAlignment="1">
      <alignment horizontal="left" vertical="center"/>
    </xf>
    <xf numFmtId="0" fontId="6" fillId="0" borderId="72" xfId="0" applyFont="1" applyBorder="1"/>
    <xf numFmtId="0" fontId="6" fillId="0" borderId="84" xfId="0" applyFont="1" applyBorder="1"/>
    <xf numFmtId="0" fontId="1" fillId="0" borderId="0" xfId="0" applyFont="1" applyAlignment="1"/>
    <xf numFmtId="0" fontId="1" fillId="0" borderId="7" xfId="0" applyFont="1" applyBorder="1" applyAlignment="1"/>
    <xf numFmtId="0" fontId="6" fillId="0" borderId="63" xfId="0" applyFont="1" applyBorder="1"/>
    <xf numFmtId="0" fontId="1" fillId="0" borderId="19" xfId="0" applyFont="1" applyBorder="1" applyAlignment="1"/>
    <xf numFmtId="0" fontId="1" fillId="10" borderId="38" xfId="0" applyFont="1" applyFill="1" applyBorder="1" applyAlignment="1">
      <alignment vertical="top"/>
    </xf>
    <xf numFmtId="0" fontId="6" fillId="10" borderId="38" xfId="0" applyFont="1" applyFill="1" applyBorder="1"/>
    <xf numFmtId="0" fontId="6" fillId="10" borderId="46" xfId="0" applyFont="1" applyFill="1" applyBorder="1"/>
    <xf numFmtId="49" fontId="1" fillId="10" borderId="27" xfId="0" applyNumberFormat="1" applyFont="1" applyFill="1" applyBorder="1" applyAlignment="1"/>
    <xf numFmtId="0" fontId="6" fillId="10" borderId="3" xfId="0" applyFont="1" applyFill="1" applyBorder="1"/>
    <xf numFmtId="3" fontId="13" fillId="2" borderId="85" xfId="0" applyNumberFormat="1" applyFont="1" applyFill="1" applyBorder="1" applyAlignment="1">
      <alignment horizontal="right" vertical="center"/>
    </xf>
    <xf numFmtId="0" fontId="0" fillId="10" borderId="0" xfId="0" applyFont="1" applyFill="1" applyAlignment="1"/>
    <xf numFmtId="0" fontId="6" fillId="10" borderId="25" xfId="0" applyFont="1" applyFill="1" applyBorder="1"/>
    <xf numFmtId="3" fontId="1" fillId="0" borderId="20" xfId="0" applyNumberFormat="1" applyFont="1" applyBorder="1" applyAlignment="1">
      <alignment horizontal="right"/>
    </xf>
    <xf numFmtId="0" fontId="6" fillId="0" borderId="74" xfId="0" applyFont="1" applyBorder="1"/>
    <xf numFmtId="3" fontId="1" fillId="0" borderId="37" xfId="0" applyNumberFormat="1" applyFont="1" applyBorder="1" applyAlignment="1">
      <alignment horizontal="right"/>
    </xf>
    <xf numFmtId="0" fontId="1" fillId="0" borderId="69" xfId="0" applyFont="1" applyBorder="1" applyAlignment="1"/>
    <xf numFmtId="0" fontId="6" fillId="0" borderId="70" xfId="0" applyFont="1" applyBorder="1"/>
    <xf numFmtId="0" fontId="6" fillId="0" borderId="75" xfId="0" applyFont="1" applyBorder="1"/>
    <xf numFmtId="0" fontId="1" fillId="0" borderId="50" xfId="0" applyFont="1" applyBorder="1" applyAlignment="1"/>
    <xf numFmtId="0" fontId="6" fillId="0" borderId="71" xfId="0" applyFont="1" applyBorder="1"/>
    <xf numFmtId="0" fontId="7" fillId="0" borderId="0" xfId="0" applyFont="1" applyAlignment="1">
      <alignment horizontal="center" vertical="center"/>
    </xf>
    <xf numFmtId="0" fontId="5" fillId="0" borderId="146" xfId="0" applyFont="1" applyBorder="1" applyAlignment="1">
      <alignment horizontal="center" vertical="center"/>
    </xf>
    <xf numFmtId="0" fontId="6" fillId="0" borderId="154" xfId="0" applyFont="1" applyBorder="1"/>
    <xf numFmtId="0" fontId="5" fillId="0" borderId="147" xfId="0" applyFont="1" applyBorder="1" applyAlignment="1">
      <alignment horizontal="center" vertical="center"/>
    </xf>
    <xf numFmtId="0" fontId="6" fillId="0" borderId="155" xfId="0" applyFont="1" applyBorder="1"/>
    <xf numFmtId="3" fontId="9" fillId="2" borderId="97" xfId="0" applyNumberFormat="1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6" fillId="0" borderId="5" xfId="0" applyFont="1" applyBorder="1"/>
    <xf numFmtId="0" fontId="5" fillId="0" borderId="28" xfId="0" applyFont="1" applyBorder="1" applyAlignment="1">
      <alignment horizontal="center"/>
    </xf>
    <xf numFmtId="0" fontId="6" fillId="0" borderId="29" xfId="0" applyFont="1" applyBorder="1"/>
    <xf numFmtId="0" fontId="6" fillId="0" borderId="38" xfId="0" applyFont="1" applyBorder="1"/>
    <xf numFmtId="0" fontId="5" fillId="0" borderId="26" xfId="0" applyFont="1" applyBorder="1" applyAlignment="1">
      <alignment horizontal="center"/>
    </xf>
    <xf numFmtId="0" fontId="6" fillId="0" borderId="34" xfId="0" applyFont="1" applyBorder="1"/>
    <xf numFmtId="0" fontId="6" fillId="0" borderId="39" xfId="0" applyFont="1" applyBorder="1"/>
    <xf numFmtId="166" fontId="9" fillId="2" borderId="56" xfId="1" applyNumberFormat="1" applyFont="1" applyFill="1" applyBorder="1" applyAlignment="1">
      <alignment vertical="center"/>
    </xf>
    <xf numFmtId="166" fontId="9" fillId="2" borderId="58" xfId="1" applyNumberFormat="1" applyFont="1" applyFill="1" applyBorder="1" applyAlignment="1">
      <alignment vertical="center"/>
    </xf>
    <xf numFmtId="0" fontId="7" fillId="0" borderId="93" xfId="1" applyFont="1" applyAlignment="1">
      <alignment horizontal="center"/>
    </xf>
    <xf numFmtId="0" fontId="19" fillId="0" borderId="93" xfId="1" applyFont="1" applyAlignment="1"/>
    <xf numFmtId="0" fontId="5" fillId="0" borderId="119" xfId="1" applyFont="1" applyBorder="1" applyAlignment="1">
      <alignment horizontal="center" vertical="center"/>
    </xf>
    <xf numFmtId="0" fontId="1" fillId="0" borderId="90" xfId="1" applyFont="1" applyBorder="1"/>
    <xf numFmtId="0" fontId="5" fillId="0" borderId="118" xfId="1" applyFont="1" applyBorder="1" applyAlignment="1">
      <alignment horizontal="center"/>
    </xf>
    <xf numFmtId="0" fontId="1" fillId="0" borderId="117" xfId="1" applyFont="1" applyBorder="1"/>
    <xf numFmtId="0" fontId="1" fillId="0" borderId="89" xfId="1" applyFont="1" applyBorder="1"/>
    <xf numFmtId="0" fontId="19" fillId="0" borderId="111" xfId="1" applyFont="1" applyBorder="1" applyAlignment="1"/>
    <xf numFmtId="0" fontId="5" fillId="0" borderId="29" xfId="1" applyFont="1" applyBorder="1" applyAlignment="1">
      <alignment horizontal="center"/>
    </xf>
    <xf numFmtId="0" fontId="1" fillId="0" borderId="34" xfId="1" applyFont="1" applyBorder="1"/>
    <xf numFmtId="0" fontId="1" fillId="0" borderId="93" xfId="1" applyFont="1" applyBorder="1"/>
    <xf numFmtId="0" fontId="1" fillId="0" borderId="39" xfId="1" applyFont="1" applyBorder="1"/>
    <xf numFmtId="166" fontId="9" fillId="2" borderId="97" xfId="1" applyNumberFormat="1" applyFont="1" applyFill="1" applyBorder="1" applyAlignment="1">
      <alignment vertical="center"/>
    </xf>
    <xf numFmtId="0" fontId="5" fillId="0" borderId="26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/>
    </xf>
    <xf numFmtId="0" fontId="1" fillId="0" borderId="29" xfId="1" applyFont="1" applyBorder="1"/>
    <xf numFmtId="0" fontId="5" fillId="0" borderId="26" xfId="1" applyFont="1" applyBorder="1" applyAlignment="1">
      <alignment horizontal="center"/>
    </xf>
    <xf numFmtId="0" fontId="22" fillId="0" borderId="30" xfId="2" applyFont="1" applyBorder="1" applyAlignment="1">
      <alignment horizontal="right" vertical="top"/>
    </xf>
    <xf numFmtId="0" fontId="22" fillId="0" borderId="132" xfId="2" applyFont="1" applyBorder="1"/>
    <xf numFmtId="49" fontId="22" fillId="0" borderId="30" xfId="2" applyNumberFormat="1" applyFont="1" applyBorder="1" applyAlignment="1">
      <alignment horizontal="left" vertical="top"/>
    </xf>
    <xf numFmtId="0" fontId="22" fillId="0" borderId="23" xfId="2" applyFont="1" applyBorder="1"/>
    <xf numFmtId="0" fontId="22" fillId="0" borderId="30" xfId="2" applyFont="1" applyBorder="1" applyAlignment="1">
      <alignment horizontal="left" vertical="top"/>
    </xf>
    <xf numFmtId="0" fontId="1" fillId="10" borderId="9" xfId="0" applyFont="1" applyFill="1" applyBorder="1" applyAlignment="1">
      <alignment horizontal="right" vertical="top"/>
    </xf>
    <xf numFmtId="0" fontId="1" fillId="10" borderId="3" xfId="0" applyFont="1" applyFill="1" applyBorder="1" applyAlignment="1">
      <alignment horizontal="right" vertical="top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workbookViewId="0">
      <selection activeCell="E14" sqref="E14"/>
    </sheetView>
  </sheetViews>
  <sheetFormatPr defaultColWidth="14.42578125" defaultRowHeight="15" customHeight="1"/>
  <cols>
    <col min="1" max="26" width="8" customWidth="1"/>
  </cols>
  <sheetData>
    <row r="1" spans="1:9" ht="12.75" customHeight="1">
      <c r="A1" s="1"/>
      <c r="B1" s="2"/>
      <c r="C1" s="2"/>
      <c r="D1" s="2"/>
      <c r="E1" s="2"/>
      <c r="F1" s="2"/>
      <c r="G1" s="2"/>
      <c r="H1" s="2"/>
      <c r="I1" s="4"/>
    </row>
    <row r="2" spans="1:9" ht="12.75" customHeight="1">
      <c r="A2" s="5"/>
      <c r="I2" s="6"/>
    </row>
    <row r="3" spans="1:9" ht="12.75" customHeight="1">
      <c r="A3" s="5"/>
      <c r="I3" s="6"/>
    </row>
    <row r="4" spans="1:9" ht="12.75" customHeight="1">
      <c r="A4" s="5"/>
      <c r="I4" s="6"/>
    </row>
    <row r="5" spans="1:9" ht="12.75" customHeight="1">
      <c r="A5" s="5"/>
      <c r="I5" s="6"/>
    </row>
    <row r="6" spans="1:9" ht="49.5" customHeight="1">
      <c r="A6" s="349" t="s">
        <v>2</v>
      </c>
      <c r="B6" s="350"/>
      <c r="C6" s="350"/>
      <c r="D6" s="350"/>
      <c r="E6" s="350"/>
      <c r="F6" s="350"/>
      <c r="G6" s="350"/>
      <c r="H6" s="350"/>
      <c r="I6" s="351"/>
    </row>
    <row r="7" spans="1:9" ht="12.75" customHeight="1">
      <c r="A7" s="5"/>
      <c r="I7" s="6"/>
    </row>
    <row r="8" spans="1:9" ht="49.5" customHeight="1">
      <c r="A8" s="352" t="s">
        <v>4</v>
      </c>
      <c r="B8" s="350"/>
      <c r="C8" s="350"/>
      <c r="D8" s="350"/>
      <c r="E8" s="350"/>
      <c r="F8" s="350"/>
      <c r="G8" s="350"/>
      <c r="H8" s="350"/>
      <c r="I8" s="351"/>
    </row>
    <row r="9" spans="1:9" ht="12.75" customHeight="1">
      <c r="A9" s="5"/>
      <c r="I9" s="6"/>
    </row>
    <row r="10" spans="1:9" ht="12.75" customHeight="1">
      <c r="A10" s="5"/>
      <c r="I10" s="6"/>
    </row>
    <row r="11" spans="1:9" ht="12.75" customHeight="1">
      <c r="A11" s="5"/>
      <c r="I11" s="6"/>
    </row>
    <row r="12" spans="1:9" ht="12.75" customHeight="1">
      <c r="A12" s="5"/>
      <c r="I12" s="6"/>
    </row>
    <row r="13" spans="1:9" ht="12.75" customHeight="1">
      <c r="A13" s="5"/>
      <c r="I13" s="6"/>
    </row>
    <row r="14" spans="1:9" ht="12.75" customHeight="1">
      <c r="A14" s="5"/>
      <c r="I14" s="6"/>
    </row>
    <row r="15" spans="1:9" ht="12.75" customHeight="1">
      <c r="A15" s="5"/>
      <c r="I15" s="6"/>
    </row>
    <row r="16" spans="1:9" ht="12.75" customHeight="1">
      <c r="A16" s="5"/>
      <c r="I16" s="6"/>
    </row>
    <row r="17" spans="1:9" ht="12.75" customHeight="1">
      <c r="A17" s="5"/>
      <c r="I17" s="6"/>
    </row>
    <row r="18" spans="1:9" ht="12.75" customHeight="1">
      <c r="A18" s="5"/>
      <c r="I18" s="6"/>
    </row>
    <row r="19" spans="1:9" ht="12.75" customHeight="1">
      <c r="A19" s="5"/>
      <c r="I19" s="6"/>
    </row>
    <row r="20" spans="1:9" ht="12.75" customHeight="1">
      <c r="A20" s="5"/>
      <c r="I20" s="6"/>
    </row>
    <row r="21" spans="1:9" ht="12.75" customHeight="1">
      <c r="A21" s="5"/>
      <c r="I21" s="6"/>
    </row>
    <row r="22" spans="1:9" ht="12.75" customHeight="1">
      <c r="A22" s="5"/>
      <c r="I22" s="6"/>
    </row>
    <row r="23" spans="1:9" ht="12.75" customHeight="1">
      <c r="A23" s="5"/>
      <c r="I23" s="6"/>
    </row>
    <row r="24" spans="1:9" ht="12.75" customHeight="1">
      <c r="A24" s="5"/>
      <c r="I24" s="6"/>
    </row>
    <row r="25" spans="1:9" ht="12.75" customHeight="1">
      <c r="A25" s="5"/>
      <c r="I25" s="6"/>
    </row>
    <row r="26" spans="1:9" ht="12.75" customHeight="1">
      <c r="A26" s="5"/>
      <c r="I26" s="6"/>
    </row>
    <row r="27" spans="1:9" ht="12.75" customHeight="1">
      <c r="A27" s="5"/>
      <c r="I27" s="6"/>
    </row>
    <row r="28" spans="1:9" ht="12.75" customHeight="1">
      <c r="A28" s="5"/>
      <c r="I28" s="6"/>
    </row>
    <row r="29" spans="1:9" ht="12.75" customHeight="1">
      <c r="A29" s="5"/>
      <c r="I29" s="6"/>
    </row>
    <row r="30" spans="1:9" ht="12.75" customHeight="1">
      <c r="A30" s="353" t="s">
        <v>5</v>
      </c>
      <c r="B30" s="350"/>
      <c r="C30" s="350"/>
      <c r="D30" s="350"/>
      <c r="E30" s="350"/>
      <c r="F30" s="350"/>
      <c r="G30" s="350"/>
      <c r="H30" s="350"/>
      <c r="I30" s="351"/>
    </row>
    <row r="31" spans="1:9" ht="12.75" customHeight="1">
      <c r="A31" s="353" t="s">
        <v>481</v>
      </c>
      <c r="B31" s="350"/>
      <c r="C31" s="350"/>
      <c r="D31" s="350"/>
      <c r="E31" s="350"/>
      <c r="F31" s="350"/>
      <c r="G31" s="350"/>
      <c r="H31" s="350"/>
      <c r="I31" s="351"/>
    </row>
    <row r="32" spans="1:9" ht="12.75" customHeight="1">
      <c r="A32" s="354"/>
      <c r="B32" s="350"/>
      <c r="C32" s="350"/>
      <c r="D32" s="350"/>
      <c r="E32" s="350"/>
      <c r="F32" s="350"/>
      <c r="G32" s="350"/>
      <c r="H32" s="350"/>
      <c r="I32" s="351"/>
    </row>
    <row r="33" spans="1:9" ht="12.75" customHeight="1">
      <c r="A33" s="5"/>
      <c r="I33" s="6"/>
    </row>
    <row r="34" spans="1:9" ht="12.75" customHeight="1">
      <c r="A34" s="5"/>
      <c r="I34" s="6"/>
    </row>
    <row r="35" spans="1:9" ht="12.75" customHeight="1">
      <c r="A35" s="5"/>
      <c r="I35" s="6"/>
    </row>
    <row r="36" spans="1:9" ht="12.75" customHeight="1">
      <c r="A36" s="5"/>
      <c r="I36" s="6"/>
    </row>
    <row r="37" spans="1:9" ht="12.75" customHeight="1">
      <c r="A37" s="5"/>
      <c r="I37" s="6"/>
    </row>
    <row r="38" spans="1:9" ht="12.75" customHeight="1">
      <c r="A38" s="5"/>
      <c r="I38" s="6"/>
    </row>
    <row r="39" spans="1:9" ht="12.75" customHeight="1">
      <c r="A39" s="5"/>
      <c r="I39" s="6"/>
    </row>
    <row r="40" spans="1:9" ht="12.75" customHeight="1">
      <c r="A40" s="5"/>
      <c r="I40" s="6"/>
    </row>
    <row r="41" spans="1:9" ht="12.75" customHeight="1">
      <c r="A41" s="5"/>
      <c r="I41" s="6"/>
    </row>
    <row r="42" spans="1:9" ht="12.75" customHeight="1">
      <c r="A42" s="5"/>
      <c r="I42" s="6"/>
    </row>
    <row r="43" spans="1:9" ht="12.75" customHeight="1">
      <c r="A43" s="5"/>
      <c r="I43" s="6"/>
    </row>
    <row r="44" spans="1:9" ht="12.75" customHeight="1">
      <c r="A44" s="5"/>
      <c r="I44" s="6"/>
    </row>
    <row r="45" spans="1:9" ht="12.75" customHeight="1">
      <c r="A45" s="353" t="s">
        <v>10</v>
      </c>
      <c r="B45" s="350"/>
      <c r="C45" s="350"/>
      <c r="D45" s="350"/>
      <c r="E45" s="350"/>
      <c r="F45" s="350"/>
      <c r="G45" s="350"/>
      <c r="H45" s="350"/>
      <c r="I45" s="351"/>
    </row>
    <row r="46" spans="1:9" ht="12.75" customHeight="1">
      <c r="A46" s="5"/>
      <c r="I46" s="6"/>
    </row>
    <row r="47" spans="1:9" ht="12.75" customHeight="1">
      <c r="A47" s="5"/>
      <c r="I47" s="6"/>
    </row>
    <row r="48" spans="1:9" ht="12.75" customHeight="1">
      <c r="A48" s="5"/>
      <c r="I48" s="6"/>
    </row>
    <row r="49" spans="1:9" ht="12.75" customHeight="1">
      <c r="A49" s="5"/>
      <c r="I49" s="6"/>
    </row>
    <row r="50" spans="1:9" ht="12.75" customHeight="1">
      <c r="A50" s="10"/>
      <c r="B50" s="11"/>
      <c r="C50" s="11"/>
      <c r="D50" s="11"/>
      <c r="E50" s="11"/>
      <c r="F50" s="11"/>
      <c r="G50" s="11"/>
      <c r="H50" s="11"/>
      <c r="I50" s="12"/>
    </row>
    <row r="51" spans="1:9" ht="12.75" customHeight="1"/>
    <row r="52" spans="1:9" ht="12.75" customHeight="1"/>
    <row r="53" spans="1:9" ht="12.75" customHeight="1"/>
    <row r="54" spans="1:9" ht="12.75" customHeight="1"/>
    <row r="55" spans="1:9" ht="12.75" customHeight="1"/>
    <row r="56" spans="1:9" ht="12.75" customHeight="1"/>
    <row r="57" spans="1:9" ht="12.75" customHeight="1"/>
    <row r="58" spans="1:9" ht="12.75" customHeight="1"/>
    <row r="59" spans="1:9" ht="12.75" customHeight="1"/>
    <row r="60" spans="1:9" ht="12.75" customHeight="1"/>
    <row r="61" spans="1:9" ht="12.75" customHeight="1"/>
    <row r="62" spans="1:9" ht="12.75" customHeight="1"/>
    <row r="63" spans="1:9" ht="12.75" customHeight="1"/>
    <row r="64" spans="1:9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sheetProtection algorithmName="SHA-512" hashValue="GAF2EZxcE5izjAxMIr8BzP4x371Op5TF8K717BG00gEmhRHmrQbwoq5QXawCl8uOWWjsa6de5lWs/+QCr2xcXQ==" saltValue="YNnNxuUgfwlK1yKtjn7WAQ==" spinCount="100000" sheet="1" objects="1" scenarios="1"/>
  <mergeCells count="6">
    <mergeCell ref="A6:I6"/>
    <mergeCell ref="A8:I8"/>
    <mergeCell ref="A30:I30"/>
    <mergeCell ref="A32:I32"/>
    <mergeCell ref="A45:I45"/>
    <mergeCell ref="A31:I3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"/>
  <sheetViews>
    <sheetView tabSelected="1" workbookViewId="0">
      <selection activeCell="G23" sqref="G23"/>
    </sheetView>
  </sheetViews>
  <sheetFormatPr defaultColWidth="14.42578125" defaultRowHeight="15" customHeight="1"/>
  <cols>
    <col min="1" max="1" width="2" customWidth="1"/>
    <col min="2" max="2" width="15" customWidth="1"/>
    <col min="3" max="3" width="15.85546875" customWidth="1"/>
    <col min="4" max="4" width="12.28515625" customWidth="1"/>
    <col min="5" max="5" width="13.5703125" customWidth="1"/>
    <col min="6" max="6" width="13.28515625" customWidth="1"/>
    <col min="7" max="7" width="14.5703125" customWidth="1"/>
    <col min="8" max="26" width="8" customWidth="1"/>
  </cols>
  <sheetData>
    <row r="1" spans="1:7" ht="28.5" customHeight="1">
      <c r="A1" s="371" t="s">
        <v>1</v>
      </c>
      <c r="B1" s="372"/>
      <c r="C1" s="372"/>
      <c r="D1" s="372"/>
      <c r="E1" s="372"/>
      <c r="F1" s="372"/>
      <c r="G1" s="372"/>
    </row>
    <row r="2" spans="1:7" ht="12.75" customHeight="1">
      <c r="A2" s="373" t="s">
        <v>165</v>
      </c>
      <c r="B2" s="374"/>
      <c r="C2" s="375" t="s">
        <v>24</v>
      </c>
      <c r="D2" s="376"/>
      <c r="E2" s="374"/>
      <c r="F2" s="13" t="s">
        <v>12</v>
      </c>
      <c r="G2" s="14" t="s">
        <v>13</v>
      </c>
    </row>
    <row r="3" spans="1:7" ht="27" customHeight="1">
      <c r="A3" s="383"/>
      <c r="B3" s="384"/>
      <c r="C3" s="377" t="s">
        <v>167</v>
      </c>
      <c r="D3" s="350"/>
      <c r="E3" s="350"/>
      <c r="F3" s="17"/>
      <c r="G3" s="19" t="s">
        <v>164</v>
      </c>
    </row>
    <row r="4" spans="1:7" ht="12.75" customHeight="1">
      <c r="A4" s="361" t="s">
        <v>166</v>
      </c>
      <c r="B4" s="363"/>
      <c r="C4" s="385" t="s">
        <v>8</v>
      </c>
      <c r="D4" s="362"/>
      <c r="E4" s="363"/>
      <c r="F4" s="20" t="s">
        <v>26</v>
      </c>
      <c r="G4" s="21" t="s">
        <v>28</v>
      </c>
    </row>
    <row r="5" spans="1:7" ht="26.25" customHeight="1">
      <c r="A5" s="383"/>
      <c r="B5" s="384"/>
      <c r="C5" s="386" t="s">
        <v>16</v>
      </c>
      <c r="D5" s="387"/>
      <c r="E5" s="387"/>
      <c r="F5" s="17"/>
      <c r="G5" s="19"/>
    </row>
    <row r="6" spans="1:7" ht="12.75" customHeight="1">
      <c r="A6" s="367" t="s">
        <v>29</v>
      </c>
      <c r="B6" s="368"/>
      <c r="C6" s="368"/>
      <c r="D6" s="369"/>
      <c r="E6" s="359" t="s">
        <v>31</v>
      </c>
      <c r="F6" s="360"/>
      <c r="G6" s="24"/>
    </row>
    <row r="7" spans="1:7" ht="12.75" customHeight="1">
      <c r="A7" s="367" t="s">
        <v>32</v>
      </c>
      <c r="B7" s="368"/>
      <c r="C7" s="368"/>
      <c r="D7" s="369"/>
      <c r="E7" s="359" t="s">
        <v>33</v>
      </c>
      <c r="F7" s="360"/>
      <c r="G7" s="25" t="str">
        <f>IF(G6=0,"",C23/G6)</f>
        <v/>
      </c>
    </row>
    <row r="8" spans="1:7" ht="12.75" customHeight="1">
      <c r="A8" s="370" t="s">
        <v>36</v>
      </c>
      <c r="B8" s="368"/>
      <c r="C8" s="368"/>
      <c r="D8" s="369"/>
      <c r="E8" s="2" t="s">
        <v>38</v>
      </c>
      <c r="F8" s="2"/>
      <c r="G8" s="29"/>
    </row>
    <row r="9" spans="1:7" ht="12.75" customHeight="1">
      <c r="A9" s="361" t="s">
        <v>160</v>
      </c>
      <c r="B9" s="362"/>
      <c r="C9" s="362"/>
      <c r="D9" s="363"/>
      <c r="E9" s="364" t="s">
        <v>41</v>
      </c>
      <c r="F9" s="365"/>
      <c r="G9" s="366"/>
    </row>
    <row r="10" spans="1:7" ht="13.5" customHeight="1">
      <c r="A10" s="378"/>
      <c r="B10" s="372"/>
      <c r="C10" s="372"/>
      <c r="D10" s="379"/>
      <c r="E10" s="380"/>
      <c r="F10" s="381"/>
      <c r="G10" s="382"/>
    </row>
    <row r="11" spans="1:7" ht="28.5" customHeight="1">
      <c r="A11" s="355" t="s">
        <v>49</v>
      </c>
      <c r="B11" s="356"/>
      <c r="C11" s="356"/>
      <c r="D11" s="356"/>
      <c r="E11" s="356"/>
      <c r="F11" s="356"/>
      <c r="G11" s="357"/>
    </row>
    <row r="12" spans="1:7" ht="17.25" customHeight="1">
      <c r="A12" s="358" t="s">
        <v>54</v>
      </c>
      <c r="B12" s="356"/>
      <c r="C12" s="357"/>
      <c r="D12" s="358" t="s">
        <v>55</v>
      </c>
      <c r="E12" s="356"/>
      <c r="F12" s="356"/>
      <c r="G12" s="357"/>
    </row>
    <row r="13" spans="1:7" ht="13.5" customHeight="1">
      <c r="A13" s="404"/>
      <c r="B13" s="41" t="s">
        <v>56</v>
      </c>
      <c r="C13" s="42"/>
      <c r="D13" s="406" t="s">
        <v>57</v>
      </c>
      <c r="E13" s="398"/>
      <c r="F13" s="462">
        <v>0</v>
      </c>
      <c r="G13" s="42">
        <f>C22*F13/100</f>
        <v>0</v>
      </c>
    </row>
    <row r="14" spans="1:7" ht="13.5" customHeight="1">
      <c r="A14" s="405"/>
      <c r="B14" s="20" t="s">
        <v>58</v>
      </c>
      <c r="C14" s="49"/>
      <c r="D14" s="395" t="s">
        <v>59</v>
      </c>
      <c r="E14" s="396"/>
      <c r="F14" s="463">
        <v>0</v>
      </c>
      <c r="G14" s="49">
        <f>C22*F14/100</f>
        <v>0</v>
      </c>
    </row>
    <row r="15" spans="1:7" ht="13.5" customHeight="1">
      <c r="A15" s="53" t="s">
        <v>62</v>
      </c>
      <c r="B15" s="4" t="s">
        <v>63</v>
      </c>
      <c r="C15" s="49">
        <f>REKAPITULACE!C13</f>
        <v>0</v>
      </c>
      <c r="D15" s="395" t="s">
        <v>64</v>
      </c>
      <c r="E15" s="396"/>
      <c r="F15" s="463">
        <v>0</v>
      </c>
      <c r="G15" s="49">
        <f>C22*F15/100</f>
        <v>0</v>
      </c>
    </row>
    <row r="16" spans="1:7" ht="13.5" customHeight="1">
      <c r="A16" s="53" t="s">
        <v>65</v>
      </c>
      <c r="B16" s="4" t="s">
        <v>66</v>
      </c>
      <c r="C16" s="49">
        <v>0</v>
      </c>
      <c r="D16" s="395" t="s">
        <v>67</v>
      </c>
      <c r="E16" s="396"/>
      <c r="F16" s="463">
        <v>0</v>
      </c>
      <c r="G16" s="49">
        <f>C22*F16/100</f>
        <v>0</v>
      </c>
    </row>
    <row r="17" spans="1:7" ht="13.5" customHeight="1">
      <c r="A17" s="53" t="s">
        <v>68</v>
      </c>
      <c r="B17" s="4" t="s">
        <v>69</v>
      </c>
      <c r="C17" s="49">
        <v>0</v>
      </c>
      <c r="D17" s="395" t="s">
        <v>70</v>
      </c>
      <c r="E17" s="396"/>
      <c r="F17" s="463">
        <v>1.5</v>
      </c>
      <c r="G17" s="49">
        <f>C22*F17/100</f>
        <v>0</v>
      </c>
    </row>
    <row r="18" spans="1:7" ht="13.5" customHeight="1">
      <c r="A18" s="53" t="s">
        <v>72</v>
      </c>
      <c r="B18" s="4" t="s">
        <v>73</v>
      </c>
      <c r="C18" s="49">
        <v>0</v>
      </c>
      <c r="D18" s="395" t="s">
        <v>74</v>
      </c>
      <c r="E18" s="396"/>
      <c r="F18" s="463">
        <v>0</v>
      </c>
      <c r="G18" s="49">
        <f>C22*F18/100</f>
        <v>0</v>
      </c>
    </row>
    <row r="19" spans="1:7" ht="13.5" customHeight="1">
      <c r="A19" s="395" t="s">
        <v>75</v>
      </c>
      <c r="B19" s="396"/>
      <c r="C19" s="49">
        <f>SUM(C15:C18)</f>
        <v>0</v>
      </c>
      <c r="D19" s="395" t="s">
        <v>77</v>
      </c>
      <c r="E19" s="396"/>
      <c r="F19" s="463">
        <v>1.2</v>
      </c>
      <c r="G19" s="49">
        <f>C22*F19/100</f>
        <v>0</v>
      </c>
    </row>
    <row r="20" spans="1:7" ht="13.5" customHeight="1">
      <c r="A20" s="395" t="s">
        <v>78</v>
      </c>
      <c r="B20" s="396"/>
      <c r="C20" s="49">
        <v>0</v>
      </c>
      <c r="D20" s="395" t="s">
        <v>79</v>
      </c>
      <c r="E20" s="396"/>
      <c r="F20" s="463">
        <v>0</v>
      </c>
      <c r="G20" s="49">
        <f>C22*F20/100</f>
        <v>0</v>
      </c>
    </row>
    <row r="21" spans="1:7" ht="13.5" customHeight="1">
      <c r="A21" s="395" t="s">
        <v>80</v>
      </c>
      <c r="B21" s="396"/>
      <c r="C21" s="49">
        <v>0</v>
      </c>
      <c r="D21" s="395" t="s">
        <v>81</v>
      </c>
      <c r="E21" s="396"/>
      <c r="F21" s="463">
        <v>0</v>
      </c>
      <c r="G21" s="49">
        <f>C22*F21/100</f>
        <v>0</v>
      </c>
    </row>
    <row r="22" spans="1:7" ht="13.5" customHeight="1">
      <c r="A22" s="418" t="s">
        <v>83</v>
      </c>
      <c r="B22" s="419"/>
      <c r="C22" s="49">
        <f>SUM(C19:C21)</f>
        <v>0</v>
      </c>
      <c r="D22" s="395"/>
      <c r="E22" s="396"/>
      <c r="F22" s="463">
        <v>0</v>
      </c>
      <c r="G22" s="49">
        <f>C22*F22/100</f>
        <v>0</v>
      </c>
    </row>
    <row r="23" spans="1:7" ht="13.5" customHeight="1">
      <c r="A23" s="421" t="s">
        <v>86</v>
      </c>
      <c r="B23" s="422"/>
      <c r="C23" s="70">
        <f>C22+G23</f>
        <v>0</v>
      </c>
      <c r="D23" s="418" t="s">
        <v>89</v>
      </c>
      <c r="E23" s="401"/>
      <c r="F23" s="71"/>
      <c r="G23" s="73">
        <f>SUM(G13:G22)</f>
        <v>0</v>
      </c>
    </row>
    <row r="24" spans="1:7" ht="12.75" customHeight="1">
      <c r="A24" s="397" t="s">
        <v>92</v>
      </c>
      <c r="B24" s="398"/>
      <c r="C24" s="399" t="s">
        <v>95</v>
      </c>
      <c r="D24" s="398"/>
      <c r="E24" s="399" t="s">
        <v>98</v>
      </c>
      <c r="F24" s="416"/>
      <c r="G24" s="420"/>
    </row>
    <row r="25" spans="1:7" ht="12.75" customHeight="1">
      <c r="A25" s="410"/>
      <c r="B25" s="411"/>
      <c r="C25" s="364" t="s">
        <v>102</v>
      </c>
      <c r="D25" s="411"/>
      <c r="E25" s="364" t="s">
        <v>102</v>
      </c>
      <c r="F25" s="365"/>
      <c r="G25" s="366"/>
    </row>
    <row r="26" spans="1:7" ht="12.75" customHeight="1">
      <c r="A26" s="393" t="s">
        <v>103</v>
      </c>
      <c r="B26" s="389"/>
      <c r="C26" s="394" t="s">
        <v>103</v>
      </c>
      <c r="D26" s="389"/>
      <c r="E26" s="394" t="s">
        <v>103</v>
      </c>
      <c r="F26" s="413"/>
      <c r="G26" s="414"/>
    </row>
    <row r="27" spans="1:7" ht="12.75" customHeight="1">
      <c r="A27" s="407"/>
      <c r="B27" s="389"/>
      <c r="C27" s="388" t="s">
        <v>105</v>
      </c>
      <c r="D27" s="389"/>
      <c r="E27" s="388" t="s">
        <v>105</v>
      </c>
      <c r="F27" s="413"/>
      <c r="G27" s="414"/>
    </row>
    <row r="28" spans="1:7" ht="12.75" customHeight="1">
      <c r="A28" s="408"/>
      <c r="B28" s="389"/>
      <c r="C28" s="390"/>
      <c r="D28" s="389"/>
      <c r="E28" s="390"/>
      <c r="F28" s="413"/>
      <c r="G28" s="414"/>
    </row>
    <row r="29" spans="1:7" ht="56.25" customHeight="1">
      <c r="A29" s="409"/>
      <c r="B29" s="392"/>
      <c r="C29" s="391"/>
      <c r="D29" s="392"/>
      <c r="E29" s="391"/>
      <c r="F29" s="381"/>
      <c r="G29" s="382"/>
    </row>
    <row r="30" spans="1:7" ht="12.75" customHeight="1">
      <c r="A30" s="406" t="s">
        <v>106</v>
      </c>
      <c r="B30" s="398"/>
      <c r="C30" s="80">
        <v>21</v>
      </c>
      <c r="D30" s="6" t="s">
        <v>107</v>
      </c>
      <c r="E30" s="415">
        <f>ROUND(C23-E32,0)</f>
        <v>0</v>
      </c>
      <c r="F30" s="416"/>
      <c r="G30" s="85" t="s">
        <v>109</v>
      </c>
    </row>
    <row r="31" spans="1:7" ht="12.75" customHeight="1">
      <c r="A31" s="395" t="s">
        <v>110</v>
      </c>
      <c r="B31" s="396"/>
      <c r="C31" s="87">
        <v>21</v>
      </c>
      <c r="D31" s="4" t="s">
        <v>107</v>
      </c>
      <c r="E31" s="417">
        <f>ROUND(E30*C31/100,0)</f>
        <v>0</v>
      </c>
      <c r="F31" s="360"/>
      <c r="G31" s="24" t="s">
        <v>109</v>
      </c>
    </row>
    <row r="32" spans="1:7" ht="12.75" customHeight="1">
      <c r="A32" s="395" t="s">
        <v>106</v>
      </c>
      <c r="B32" s="396"/>
      <c r="C32" s="87">
        <v>15</v>
      </c>
      <c r="D32" s="4" t="s">
        <v>107</v>
      </c>
      <c r="E32" s="417">
        <v>0</v>
      </c>
      <c r="F32" s="360"/>
      <c r="G32" s="24" t="s">
        <v>109</v>
      </c>
    </row>
    <row r="33" spans="1:7" ht="12.75" customHeight="1">
      <c r="A33" s="395" t="s">
        <v>110</v>
      </c>
      <c r="B33" s="396"/>
      <c r="C33" s="87">
        <v>15</v>
      </c>
      <c r="D33" s="4" t="s">
        <v>107</v>
      </c>
      <c r="E33" s="417">
        <f>ROUND(E32*C33/100,0)</f>
        <v>0</v>
      </c>
      <c r="F33" s="360"/>
      <c r="G33" s="24" t="s">
        <v>109</v>
      </c>
    </row>
    <row r="34" spans="1:7" ht="19.5" customHeight="1">
      <c r="A34" s="400" t="s">
        <v>115</v>
      </c>
      <c r="B34" s="401"/>
      <c r="C34" s="401"/>
      <c r="D34" s="402"/>
      <c r="E34" s="412">
        <f>CEILING(SUM(E30:E33),1)</f>
        <v>0</v>
      </c>
      <c r="F34" s="402"/>
      <c r="G34" s="92" t="s">
        <v>109</v>
      </c>
    </row>
    <row r="35" spans="1:7" ht="12.75" customHeight="1"/>
    <row r="36" spans="1:7" ht="12.75" customHeight="1">
      <c r="A36" s="403" t="s">
        <v>118</v>
      </c>
      <c r="B36" s="350"/>
      <c r="C36" s="339"/>
      <c r="D36" s="339"/>
      <c r="E36" s="339"/>
      <c r="F36" s="339"/>
      <c r="G36" s="339"/>
    </row>
    <row r="37" spans="1:7" ht="12.75" customHeight="1">
      <c r="C37" s="339"/>
      <c r="D37" s="339"/>
      <c r="E37" s="339"/>
      <c r="F37" s="339"/>
      <c r="G37" s="339"/>
    </row>
    <row r="38" spans="1:7" ht="12.75" customHeight="1">
      <c r="C38" s="339"/>
      <c r="D38" s="339"/>
      <c r="E38" s="339"/>
      <c r="F38" s="339"/>
      <c r="G38" s="339"/>
    </row>
    <row r="39" spans="1:7" ht="12.75" customHeight="1">
      <c r="C39" s="339"/>
      <c r="D39" s="339"/>
      <c r="E39" s="339"/>
      <c r="F39" s="339"/>
      <c r="G39" s="339"/>
    </row>
    <row r="40" spans="1:7" ht="12.75" customHeight="1">
      <c r="C40" s="339"/>
      <c r="D40" s="339"/>
      <c r="E40" s="339"/>
      <c r="F40" s="339"/>
      <c r="G40" s="339"/>
    </row>
    <row r="41" spans="1:7" ht="12.75" customHeight="1">
      <c r="C41" s="339"/>
      <c r="D41" s="339"/>
      <c r="E41" s="339"/>
      <c r="F41" s="339"/>
      <c r="G41" s="339"/>
    </row>
    <row r="42" spans="1:7" ht="12.75" customHeight="1">
      <c r="C42" s="339"/>
      <c r="D42" s="339"/>
      <c r="E42" s="339"/>
      <c r="F42" s="339"/>
      <c r="G42" s="339"/>
    </row>
    <row r="43" spans="1:7" ht="12.75" customHeight="1">
      <c r="C43" s="339"/>
      <c r="D43" s="339"/>
      <c r="E43" s="339"/>
      <c r="F43" s="339"/>
      <c r="G43" s="339"/>
    </row>
    <row r="44" spans="1:7" ht="12.75" customHeight="1">
      <c r="C44" s="339"/>
      <c r="D44" s="339"/>
      <c r="E44" s="339"/>
      <c r="F44" s="339"/>
      <c r="G44" s="339"/>
    </row>
    <row r="45" spans="1:7" ht="12.75" customHeight="1">
      <c r="C45" s="339"/>
      <c r="D45" s="339"/>
      <c r="E45" s="339"/>
      <c r="F45" s="339"/>
      <c r="G45" s="339"/>
    </row>
    <row r="46" spans="1:7" ht="12.75" customHeight="1">
      <c r="C46" s="339"/>
      <c r="D46" s="339"/>
      <c r="E46" s="339"/>
      <c r="F46" s="339"/>
      <c r="G46" s="339"/>
    </row>
    <row r="47" spans="1:7" ht="12.75" customHeight="1">
      <c r="C47" s="339"/>
      <c r="D47" s="339"/>
      <c r="E47" s="339"/>
      <c r="F47" s="339"/>
      <c r="G47" s="339"/>
    </row>
    <row r="48" spans="1:7" ht="12.75" customHeight="1">
      <c r="C48" s="339"/>
      <c r="D48" s="339"/>
      <c r="E48" s="339"/>
      <c r="F48" s="339"/>
      <c r="G48" s="339"/>
    </row>
    <row r="49" spans="3:7" ht="12.75" customHeight="1">
      <c r="C49" s="339"/>
      <c r="D49" s="339"/>
      <c r="E49" s="339"/>
      <c r="F49" s="339"/>
      <c r="G49" s="339"/>
    </row>
    <row r="50" spans="3:7" ht="12.75" customHeight="1">
      <c r="C50" s="339"/>
      <c r="D50" s="339"/>
      <c r="E50" s="339"/>
      <c r="F50" s="339"/>
      <c r="G50" s="339"/>
    </row>
    <row r="51" spans="3:7" ht="12.75" customHeight="1">
      <c r="C51" s="339"/>
      <c r="D51" s="339"/>
      <c r="E51" s="339"/>
      <c r="F51" s="339"/>
      <c r="G51" s="339"/>
    </row>
    <row r="52" spans="3:7" ht="12.75" customHeight="1">
      <c r="C52" s="339"/>
      <c r="D52" s="339"/>
      <c r="E52" s="339"/>
      <c r="F52" s="339"/>
      <c r="G52" s="339"/>
    </row>
    <row r="53" spans="3:7" ht="12.75" customHeight="1">
      <c r="C53" s="339"/>
      <c r="D53" s="339"/>
      <c r="E53" s="339"/>
      <c r="F53" s="339"/>
      <c r="G53" s="339"/>
    </row>
    <row r="54" spans="3:7" ht="12.75" customHeight="1">
      <c r="C54" s="339"/>
      <c r="D54" s="339"/>
      <c r="E54" s="339"/>
      <c r="F54" s="339"/>
      <c r="G54" s="339"/>
    </row>
    <row r="55" spans="3:7" ht="12.75" customHeight="1">
      <c r="C55" s="339"/>
      <c r="D55" s="339"/>
      <c r="E55" s="339"/>
      <c r="F55" s="339"/>
      <c r="G55" s="339"/>
    </row>
    <row r="56" spans="3:7" ht="12.75" customHeight="1"/>
    <row r="57" spans="3:7" ht="12.75" customHeight="1"/>
    <row r="58" spans="3:7" ht="12.75" customHeight="1"/>
    <row r="59" spans="3:7" ht="12.75" customHeight="1"/>
    <row r="60" spans="3:7" ht="12.75" customHeight="1"/>
    <row r="61" spans="3:7" ht="12.75" customHeight="1"/>
    <row r="62" spans="3:7" ht="12.75" customHeight="1"/>
    <row r="63" spans="3:7" ht="12.75" customHeight="1"/>
    <row r="64" spans="3: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sheetProtection algorithmName="SHA-512" hashValue="tgdKKxiaXNdo9SprVseeWUphyLA1YpqySs0BYyonLAgWri2q/WH3DlLimW17NV5n/Mz1e6PvWKCHVriUjNainQ==" saltValue="8YgPWXbnL2GM5FaYm9iURA==" spinCount="100000" sheet="1" objects="1" scenarios="1"/>
  <protectedRanges>
    <protectedRange sqref="C36:G55" name="Oblast5"/>
    <protectedRange sqref="A6:D8" name="Oblast1"/>
    <protectedRange sqref="E9:G10" name="Oblast2"/>
    <protectedRange sqref="F13:F22" name="Oblast3"/>
    <protectedRange sqref="A25:G29" name="Oblast4"/>
  </protectedRanges>
  <mergeCells count="61">
    <mergeCell ref="E25:G25"/>
    <mergeCell ref="E24:G24"/>
    <mergeCell ref="D23:E23"/>
    <mergeCell ref="A20:B20"/>
    <mergeCell ref="A23:B23"/>
    <mergeCell ref="D13:E13"/>
    <mergeCell ref="A21:B21"/>
    <mergeCell ref="A22:B22"/>
    <mergeCell ref="D21:E21"/>
    <mergeCell ref="D22:E22"/>
    <mergeCell ref="E34:F34"/>
    <mergeCell ref="E27:G29"/>
    <mergeCell ref="E26:G26"/>
    <mergeCell ref="E30:F30"/>
    <mergeCell ref="E31:F31"/>
    <mergeCell ref="E32:F32"/>
    <mergeCell ref="E33:F33"/>
    <mergeCell ref="A34:D34"/>
    <mergeCell ref="A36:B36"/>
    <mergeCell ref="A31:B31"/>
    <mergeCell ref="A32:B32"/>
    <mergeCell ref="A13:A14"/>
    <mergeCell ref="A30:B30"/>
    <mergeCell ref="A27:B29"/>
    <mergeCell ref="A25:B25"/>
    <mergeCell ref="C25:D25"/>
    <mergeCell ref="D19:E19"/>
    <mergeCell ref="D20:E20"/>
    <mergeCell ref="D17:E17"/>
    <mergeCell ref="D18:E18"/>
    <mergeCell ref="D16:E16"/>
    <mergeCell ref="D15:E15"/>
    <mergeCell ref="D14:E14"/>
    <mergeCell ref="C27:D29"/>
    <mergeCell ref="A26:B26"/>
    <mergeCell ref="C26:D26"/>
    <mergeCell ref="A19:B19"/>
    <mergeCell ref="A33:B33"/>
    <mergeCell ref="A24:B24"/>
    <mergeCell ref="C24:D24"/>
    <mergeCell ref="A1:G1"/>
    <mergeCell ref="A2:B2"/>
    <mergeCell ref="C2:E2"/>
    <mergeCell ref="C3:E3"/>
    <mergeCell ref="A10:D10"/>
    <mergeCell ref="E10:G10"/>
    <mergeCell ref="A7:D7"/>
    <mergeCell ref="A3:B3"/>
    <mergeCell ref="A4:B4"/>
    <mergeCell ref="C4:E4"/>
    <mergeCell ref="C5:E5"/>
    <mergeCell ref="A5:B5"/>
    <mergeCell ref="A11:G11"/>
    <mergeCell ref="D12:G12"/>
    <mergeCell ref="A12:C12"/>
    <mergeCell ref="E6:F6"/>
    <mergeCell ref="E7:F7"/>
    <mergeCell ref="A9:D9"/>
    <mergeCell ref="E9:G9"/>
    <mergeCell ref="A6:D6"/>
    <mergeCell ref="A8:D8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140625" customWidth="1"/>
    <col min="2" max="2" width="43.85546875" customWidth="1"/>
    <col min="3" max="3" width="20.42578125" customWidth="1"/>
    <col min="4" max="26" width="8" customWidth="1"/>
  </cols>
  <sheetData>
    <row r="1" spans="1:26" ht="9.75" customHeight="1">
      <c r="A1" s="3" t="s">
        <v>0</v>
      </c>
      <c r="B1" s="3"/>
      <c r="C1" s="7" t="s">
        <v>159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9.75" customHeight="1">
      <c r="A2" s="3" t="s">
        <v>163</v>
      </c>
      <c r="B2" s="3"/>
      <c r="C2" s="7" t="s">
        <v>162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9.7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2.75" customHeight="1">
      <c r="A4" s="423" t="s">
        <v>3</v>
      </c>
      <c r="B4" s="350"/>
      <c r="C4" s="350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0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0.5" customHeight="1">
      <c r="A6" s="424" t="s">
        <v>6</v>
      </c>
      <c r="B6" s="426" t="s">
        <v>7</v>
      </c>
      <c r="C6" s="325" t="s">
        <v>9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0.5" customHeight="1" thickBot="1">
      <c r="A7" s="425"/>
      <c r="B7" s="427"/>
      <c r="C7" s="334" t="s">
        <v>11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1.25" customHeight="1">
      <c r="A8" s="331"/>
      <c r="B8" s="332" t="s">
        <v>14</v>
      </c>
      <c r="C8" s="333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1.25" customHeight="1">
      <c r="A9" s="326" t="s">
        <v>208</v>
      </c>
      <c r="B9" s="324" t="s">
        <v>475</v>
      </c>
      <c r="C9" s="327">
        <f>'SO-1'!G2</f>
        <v>0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1.25" customHeight="1">
      <c r="A10" s="326" t="s">
        <v>209</v>
      </c>
      <c r="B10" s="324" t="s">
        <v>478</v>
      </c>
      <c r="C10" s="327">
        <f>'SO-2'!G2</f>
        <v>0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1.25" customHeight="1">
      <c r="A11" s="326" t="s">
        <v>210</v>
      </c>
      <c r="B11" s="324" t="s">
        <v>479</v>
      </c>
      <c r="C11" s="327">
        <f>'SO-3'!G2</f>
        <v>0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1.25" customHeight="1">
      <c r="A12" s="326" t="s">
        <v>211</v>
      </c>
      <c r="B12" s="324" t="s">
        <v>480</v>
      </c>
      <c r="C12" s="327">
        <f>'SO-4 Závlaha'!J3</f>
        <v>0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2" customHeight="1" thickBot="1">
      <c r="A13" s="328"/>
      <c r="B13" s="329" t="s">
        <v>44</v>
      </c>
      <c r="C13" s="330">
        <f>SUM(C9:C12)</f>
        <v>0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2.75" customHeight="1" thickBot="1"/>
    <row r="15" spans="1:26" ht="12.75" customHeight="1">
      <c r="A15" s="36"/>
      <c r="B15" s="37" t="s">
        <v>52</v>
      </c>
      <c r="C15" s="33">
        <f>'KRYCÍ LIST'!C19</f>
        <v>0</v>
      </c>
    </row>
    <row r="16" spans="1:26" ht="12.75" customHeight="1"/>
    <row r="17" spans="1:3" ht="12.75" customHeight="1">
      <c r="A17" s="339"/>
      <c r="B17" s="340" t="s">
        <v>274</v>
      </c>
      <c r="C17" s="339"/>
    </row>
    <row r="18" spans="1:3" ht="12.75" customHeight="1">
      <c r="A18" s="339"/>
      <c r="B18" s="339"/>
      <c r="C18" s="339"/>
    </row>
    <row r="19" spans="1:3" ht="12.75" customHeight="1">
      <c r="A19" s="339"/>
      <c r="B19" s="339"/>
      <c r="C19" s="339"/>
    </row>
    <row r="20" spans="1:3" ht="12.75" customHeight="1">
      <c r="A20" s="339"/>
      <c r="B20" s="339"/>
      <c r="C20" s="339"/>
    </row>
    <row r="21" spans="1:3" ht="12.75" customHeight="1">
      <c r="A21" s="339"/>
      <c r="B21" s="339"/>
      <c r="C21" s="339"/>
    </row>
    <row r="22" spans="1:3" ht="12.75" customHeight="1">
      <c r="A22" s="339"/>
      <c r="B22" s="339"/>
      <c r="C22" s="339"/>
    </row>
    <row r="23" spans="1:3" ht="12.75" customHeight="1">
      <c r="A23" s="339"/>
      <c r="B23" s="339"/>
      <c r="C23" s="339"/>
    </row>
    <row r="24" spans="1:3" ht="12.75" customHeight="1">
      <c r="A24" s="339"/>
      <c r="B24" s="339"/>
      <c r="C24" s="339"/>
    </row>
    <row r="25" spans="1:3" ht="12.75" customHeight="1">
      <c r="A25" s="339"/>
      <c r="B25" s="339"/>
      <c r="C25" s="339"/>
    </row>
    <row r="26" spans="1:3" ht="12.75" customHeight="1">
      <c r="A26" s="339"/>
      <c r="B26" s="339"/>
      <c r="C26" s="339"/>
    </row>
    <row r="27" spans="1:3" ht="12.75" customHeight="1">
      <c r="A27" s="339"/>
      <c r="B27" s="339"/>
      <c r="C27" s="339"/>
    </row>
    <row r="28" spans="1:3" ht="12.75" customHeight="1"/>
    <row r="29" spans="1:3" ht="12.75" customHeight="1"/>
    <row r="30" spans="1:3" ht="12.75" customHeight="1"/>
    <row r="31" spans="1:3" ht="12.75" customHeight="1"/>
    <row r="32" spans="1:3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</sheetData>
  <sheetProtection algorithmName="SHA-512" hashValue="RRm+1SJu6ymQ3tbPdQ3enuSyLQrcW8UbBAB2OZyuHaF4gfitGpFmXvMxH+pRUdmUUYGVDV6sQnqgHEoMZcEAQA==" saltValue="AjnZKzzqJnRkCxRnC2Ov9w==" spinCount="100000" sheet="1" objects="1" scenarios="1"/>
  <protectedRanges>
    <protectedRange sqref="A17:C27" name="Oblast1"/>
  </protectedRanges>
  <mergeCells count="3">
    <mergeCell ref="A4:C4"/>
    <mergeCell ref="A6:A7"/>
    <mergeCell ref="B6:B7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10"/>
  <sheetViews>
    <sheetView view="pageBreakPreview" zoomScale="110" zoomScaleNormal="110" zoomScaleSheetLayoutView="110" workbookViewId="0">
      <pane ySplit="9" topLeftCell="A47" activePane="bottomLeft" state="frozen"/>
      <selection pane="bottomLeft" activeCell="F57" sqref="F57"/>
    </sheetView>
  </sheetViews>
  <sheetFormatPr defaultColWidth="14.42578125" defaultRowHeight="15" customHeight="1"/>
  <cols>
    <col min="1" max="1" width="5.85546875" customWidth="1"/>
    <col min="2" max="2" width="11" customWidth="1"/>
    <col min="3" max="3" width="48.140625" customWidth="1"/>
    <col min="4" max="4" width="4.42578125" customWidth="1"/>
    <col min="5" max="5" width="8.7109375" customWidth="1"/>
    <col min="6" max="6" width="12.140625" customWidth="1"/>
    <col min="7" max="7" width="11.5703125" customWidth="1"/>
    <col min="8" max="8" width="10.7109375" hidden="1" customWidth="1"/>
    <col min="9" max="9" width="8" hidden="1" customWidth="1"/>
    <col min="10" max="26" width="8" customWidth="1"/>
  </cols>
  <sheetData>
    <row r="1" spans="1:26" ht="9.75" customHeight="1">
      <c r="A1" s="3" t="s">
        <v>168</v>
      </c>
      <c r="B1" s="3"/>
      <c r="C1" s="3"/>
      <c r="D1" s="3"/>
      <c r="E1" s="3"/>
      <c r="F1" s="7" t="s">
        <v>15</v>
      </c>
      <c r="G1" s="7" t="s">
        <v>158</v>
      </c>
      <c r="H1" s="3"/>
      <c r="I1" s="7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9.75" customHeight="1">
      <c r="A2" s="117" t="s">
        <v>477</v>
      </c>
      <c r="B2" s="3"/>
      <c r="C2" s="3"/>
      <c r="D2" s="117" t="s">
        <v>109</v>
      </c>
      <c r="E2" s="3"/>
      <c r="F2" s="3"/>
      <c r="G2" s="116">
        <f>SUBTOTAL(9,G12:G76)/2</f>
        <v>0</v>
      </c>
      <c r="H2" s="3"/>
      <c r="I2" s="16"/>
      <c r="J2" s="7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9.75" customHeight="1">
      <c r="A3" s="8"/>
      <c r="B3" s="341" t="s">
        <v>41</v>
      </c>
      <c r="C3" s="341"/>
      <c r="D3" s="8"/>
      <c r="E3" s="8"/>
      <c r="F3" s="7" t="s">
        <v>17</v>
      </c>
      <c r="G3" s="16" t="s">
        <v>161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2.75" customHeight="1">
      <c r="A4" s="429" t="s">
        <v>18</v>
      </c>
      <c r="B4" s="350"/>
      <c r="C4" s="350"/>
      <c r="D4" s="350"/>
      <c r="E4" s="350"/>
      <c r="F4" s="350"/>
      <c r="G4" s="350"/>
      <c r="H4" s="350"/>
      <c r="I4" s="350"/>
    </row>
    <row r="5" spans="1:26" ht="10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0.5" customHeight="1">
      <c r="A6" s="18" t="s">
        <v>19</v>
      </c>
      <c r="B6" s="430" t="s">
        <v>20</v>
      </c>
      <c r="C6" s="430" t="s">
        <v>21</v>
      </c>
      <c r="D6" s="430" t="s">
        <v>22</v>
      </c>
      <c r="E6" s="430" t="s">
        <v>23</v>
      </c>
      <c r="F6" s="432" t="s">
        <v>9</v>
      </c>
      <c r="G6" s="433"/>
      <c r="H6" s="435" t="s">
        <v>27</v>
      </c>
      <c r="I6" s="436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9.75" customHeight="1">
      <c r="A7" s="23" t="s">
        <v>30</v>
      </c>
      <c r="B7" s="431"/>
      <c r="C7" s="431"/>
      <c r="D7" s="431"/>
      <c r="E7" s="431"/>
      <c r="F7" s="434"/>
      <c r="G7" s="350"/>
      <c r="H7" s="431"/>
      <c r="I7" s="43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9.75" customHeight="1">
      <c r="A8" s="23" t="s">
        <v>34</v>
      </c>
      <c r="B8" s="431"/>
      <c r="C8" s="431"/>
      <c r="D8" s="431"/>
      <c r="E8" s="431"/>
      <c r="F8" s="26" t="s">
        <v>35</v>
      </c>
      <c r="G8" s="27" t="s">
        <v>39</v>
      </c>
      <c r="H8" s="28" t="s">
        <v>35</v>
      </c>
      <c r="I8" s="30" t="s">
        <v>39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0.5" customHeight="1">
      <c r="A9" s="31" t="s">
        <v>42</v>
      </c>
      <c r="B9" s="32" t="s">
        <v>43</v>
      </c>
      <c r="C9" s="32" t="s">
        <v>45</v>
      </c>
      <c r="D9" s="32" t="s">
        <v>46</v>
      </c>
      <c r="E9" s="32" t="s">
        <v>47</v>
      </c>
      <c r="F9" s="34" t="s">
        <v>48</v>
      </c>
      <c r="G9" s="35" t="s">
        <v>50</v>
      </c>
      <c r="H9" s="38" t="s">
        <v>51</v>
      </c>
      <c r="I9" s="39" t="s">
        <v>53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2" customHeight="1">
      <c r="A10" s="40"/>
      <c r="B10" s="43"/>
      <c r="C10" s="44" t="s">
        <v>14</v>
      </c>
      <c r="D10" s="43"/>
      <c r="E10" s="43"/>
      <c r="F10" s="45"/>
      <c r="G10" s="46"/>
      <c r="H10" s="47"/>
      <c r="I10" s="48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6" ht="11.25" customHeight="1">
      <c r="A11" s="50"/>
      <c r="B11" s="51" t="s">
        <v>60</v>
      </c>
      <c r="C11" s="22" t="s">
        <v>61</v>
      </c>
      <c r="D11" s="52"/>
      <c r="E11" s="52"/>
      <c r="F11" s="54"/>
      <c r="G11" s="55"/>
      <c r="H11" s="56"/>
      <c r="I11" s="5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6" ht="9.75" customHeight="1">
      <c r="A12" s="58">
        <v>1</v>
      </c>
      <c r="B12" s="59" t="s">
        <v>71</v>
      </c>
      <c r="C12" s="60" t="s">
        <v>183</v>
      </c>
      <c r="D12" s="61" t="s">
        <v>76</v>
      </c>
      <c r="E12" s="68">
        <v>918.75</v>
      </c>
      <c r="F12" s="337"/>
      <c r="G12" s="115">
        <f>F12*E12</f>
        <v>0</v>
      </c>
      <c r="H12" s="64">
        <v>0</v>
      </c>
      <c r="I12" s="65">
        <f>E12*H12</f>
        <v>0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9.75" customHeight="1">
      <c r="A13" s="58"/>
      <c r="B13" s="66" t="s">
        <v>82</v>
      </c>
      <c r="C13" s="67" t="s">
        <v>184</v>
      </c>
      <c r="D13" s="61"/>
      <c r="E13" s="124"/>
      <c r="F13" s="122"/>
      <c r="G13" s="63"/>
      <c r="H13" s="64"/>
      <c r="I13" s="65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9.5" customHeight="1">
      <c r="A14" s="58">
        <f>A12+1</f>
        <v>2</v>
      </c>
      <c r="B14" s="59" t="s">
        <v>84</v>
      </c>
      <c r="C14" s="69" t="s">
        <v>85</v>
      </c>
      <c r="D14" s="61" t="s">
        <v>76</v>
      </c>
      <c r="E14" s="68">
        <v>1837.5</v>
      </c>
      <c r="F14" s="337"/>
      <c r="G14" s="115">
        <f>F14*E14</f>
        <v>0</v>
      </c>
      <c r="H14" s="64">
        <v>0</v>
      </c>
      <c r="I14" s="65">
        <f>E14*H14</f>
        <v>0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9.75" customHeight="1">
      <c r="A15" s="58"/>
      <c r="B15" s="66" t="s">
        <v>82</v>
      </c>
      <c r="C15" s="72" t="s">
        <v>176</v>
      </c>
      <c r="D15" s="61"/>
      <c r="E15" s="68"/>
      <c r="F15" s="62"/>
      <c r="G15" s="63"/>
      <c r="H15" s="64"/>
      <c r="I15" s="65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9.75" customHeight="1">
      <c r="A16" s="58">
        <f>A14+1</f>
        <v>3</v>
      </c>
      <c r="B16" s="59" t="s">
        <v>87</v>
      </c>
      <c r="C16" s="60" t="s">
        <v>88</v>
      </c>
      <c r="D16" s="61" t="s">
        <v>76</v>
      </c>
      <c r="E16" s="68">
        <v>1837.5</v>
      </c>
      <c r="F16" s="337"/>
      <c r="G16" s="115">
        <f>F16*E16</f>
        <v>0</v>
      </c>
      <c r="H16" s="64">
        <v>0</v>
      </c>
      <c r="I16" s="65">
        <f>E16*H16</f>
        <v>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9.75" customHeight="1">
      <c r="A17" s="58"/>
      <c r="B17" s="66" t="s">
        <v>82</v>
      </c>
      <c r="C17" s="72" t="s">
        <v>176</v>
      </c>
      <c r="D17" s="61"/>
      <c r="E17" s="68"/>
      <c r="F17" s="62"/>
      <c r="G17" s="63"/>
      <c r="H17" s="64"/>
      <c r="I17" s="65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9.75" customHeight="1">
      <c r="A18" s="58">
        <f>A16+1</f>
        <v>4</v>
      </c>
      <c r="B18" s="59" t="s">
        <v>90</v>
      </c>
      <c r="C18" s="60" t="s">
        <v>91</v>
      </c>
      <c r="D18" s="61" t="s">
        <v>76</v>
      </c>
      <c r="E18" s="68">
        <v>1837.5</v>
      </c>
      <c r="F18" s="337"/>
      <c r="G18" s="115">
        <f>F18*E18</f>
        <v>0</v>
      </c>
      <c r="H18" s="64">
        <v>0</v>
      </c>
      <c r="I18" s="65">
        <f>E18*H18</f>
        <v>0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9.75" customHeight="1">
      <c r="A19" s="58"/>
      <c r="B19" s="66" t="s">
        <v>82</v>
      </c>
      <c r="C19" s="72" t="s">
        <v>176</v>
      </c>
      <c r="D19" s="61"/>
      <c r="E19" s="68"/>
      <c r="F19" s="62"/>
      <c r="G19" s="63"/>
      <c r="H19" s="64"/>
      <c r="I19" s="65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9.75" customHeight="1">
      <c r="A20" s="58">
        <f>A18+1</f>
        <v>5</v>
      </c>
      <c r="B20" s="59" t="s">
        <v>93</v>
      </c>
      <c r="C20" s="60" t="s">
        <v>94</v>
      </c>
      <c r="D20" s="61" t="s">
        <v>76</v>
      </c>
      <c r="E20" s="75">
        <v>1837.5</v>
      </c>
      <c r="F20" s="337"/>
      <c r="G20" s="115">
        <f>F20*E20</f>
        <v>0</v>
      </c>
      <c r="H20" s="64">
        <v>0</v>
      </c>
      <c r="I20" s="65">
        <f>E20*H20</f>
        <v>0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9.75" customHeight="1">
      <c r="A21" s="58"/>
      <c r="B21" s="66" t="s">
        <v>82</v>
      </c>
      <c r="C21" s="72" t="s">
        <v>176</v>
      </c>
      <c r="D21" s="61"/>
      <c r="E21" s="75"/>
      <c r="F21" s="62"/>
      <c r="G21" s="63"/>
      <c r="H21" s="64"/>
      <c r="I21" s="65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9.75" customHeight="1">
      <c r="A22" s="58">
        <f>A20+1</f>
        <v>6</v>
      </c>
      <c r="B22" s="59" t="s">
        <v>96</v>
      </c>
      <c r="C22" s="60" t="s">
        <v>97</v>
      </c>
      <c r="D22" s="61" t="s">
        <v>76</v>
      </c>
      <c r="E22" s="75">
        <v>1837.5</v>
      </c>
      <c r="F22" s="337"/>
      <c r="G22" s="115">
        <f>F22*E22</f>
        <v>0</v>
      </c>
      <c r="H22" s="64">
        <v>0</v>
      </c>
      <c r="I22" s="65">
        <f>E22*H22</f>
        <v>0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9.75" customHeight="1">
      <c r="A23" s="58"/>
      <c r="B23" s="66" t="s">
        <v>82</v>
      </c>
      <c r="C23" s="67" t="s">
        <v>157</v>
      </c>
      <c r="D23" s="61"/>
      <c r="E23" s="75"/>
      <c r="F23" s="62"/>
      <c r="G23" s="63"/>
      <c r="H23" s="64"/>
      <c r="I23" s="65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s="123" customFormat="1" ht="30" customHeight="1">
      <c r="A24" s="58">
        <v>7</v>
      </c>
      <c r="B24" s="59" t="s">
        <v>186</v>
      </c>
      <c r="C24" s="69" t="s">
        <v>187</v>
      </c>
      <c r="D24" s="100" t="s">
        <v>76</v>
      </c>
      <c r="E24" s="68">
        <f>918.75*0.2</f>
        <v>183.75</v>
      </c>
      <c r="F24" s="337"/>
      <c r="G24" s="115">
        <f>F24*E24</f>
        <v>0</v>
      </c>
      <c r="H24" s="126"/>
      <c r="I24" s="120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s="123" customFormat="1" ht="9.75" customHeight="1">
      <c r="A25" s="58"/>
      <c r="B25" s="66" t="s">
        <v>82</v>
      </c>
      <c r="C25" s="72" t="s">
        <v>188</v>
      </c>
      <c r="D25" s="100"/>
      <c r="E25" s="124"/>
      <c r="F25" s="122"/>
      <c r="G25" s="63"/>
      <c r="H25" s="126"/>
      <c r="I25" s="120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9.75" customHeight="1">
      <c r="A26" s="58">
        <v>8</v>
      </c>
      <c r="B26" s="59" t="s">
        <v>99</v>
      </c>
      <c r="C26" s="69" t="s">
        <v>100</v>
      </c>
      <c r="D26" s="61" t="s">
        <v>101</v>
      </c>
      <c r="E26" s="74">
        <v>5</v>
      </c>
      <c r="F26" s="337"/>
      <c r="G26" s="115">
        <f>F26*E26</f>
        <v>0</v>
      </c>
      <c r="H26" s="64">
        <v>0</v>
      </c>
      <c r="I26" s="65">
        <f>E26*H26</f>
        <v>0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9.75" customHeight="1">
      <c r="A27" s="58"/>
      <c r="B27" s="66" t="s">
        <v>82</v>
      </c>
      <c r="C27" s="67">
        <v>5</v>
      </c>
      <c r="D27" s="61"/>
      <c r="E27" s="75"/>
      <c r="F27" s="62"/>
      <c r="G27" s="63"/>
      <c r="H27" s="64"/>
      <c r="I27" s="65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9.5" customHeight="1">
      <c r="A28" s="58">
        <v>9</v>
      </c>
      <c r="B28" s="59" t="s">
        <v>104</v>
      </c>
      <c r="C28" s="60" t="s">
        <v>172</v>
      </c>
      <c r="D28" s="61" t="s">
        <v>101</v>
      </c>
      <c r="E28" s="91">
        <v>6125</v>
      </c>
      <c r="F28" s="337"/>
      <c r="G28" s="115">
        <f>F28*E28</f>
        <v>0</v>
      </c>
      <c r="H28" s="64">
        <v>0</v>
      </c>
      <c r="I28" s="65">
        <f>E28*H28</f>
        <v>0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9.75" customHeight="1">
      <c r="A29" s="58"/>
      <c r="B29" s="66" t="s">
        <v>82</v>
      </c>
      <c r="C29" s="67" t="s">
        <v>175</v>
      </c>
      <c r="D29" s="61"/>
      <c r="E29" s="76"/>
      <c r="F29" s="77"/>
      <c r="G29" s="78"/>
      <c r="H29" s="64"/>
      <c r="I29" s="65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9.75" customHeight="1">
      <c r="A30" s="79"/>
      <c r="B30" s="81">
        <v>1</v>
      </c>
      <c r="C30" s="82" t="s">
        <v>108</v>
      </c>
      <c r="D30" s="83"/>
      <c r="E30" s="83"/>
      <c r="F30" s="84"/>
      <c r="G30" s="86">
        <f>SUM(G12:G28)</f>
        <v>0</v>
      </c>
      <c r="H30" s="88"/>
      <c r="I30" s="89">
        <f>SUM(I12:I28)</f>
        <v>0</v>
      </c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9.75" customHeight="1">
      <c r="A31" s="50"/>
      <c r="B31" s="51" t="s">
        <v>111</v>
      </c>
      <c r="C31" s="22" t="s">
        <v>112</v>
      </c>
      <c r="D31" s="52"/>
      <c r="E31" s="52"/>
      <c r="F31" s="54"/>
      <c r="G31" s="55"/>
      <c r="H31" s="56"/>
      <c r="I31" s="57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9.75" customHeight="1">
      <c r="A32" s="58">
        <f>A28+1</f>
        <v>10</v>
      </c>
      <c r="B32" s="59" t="s">
        <v>113</v>
      </c>
      <c r="C32" s="60" t="s">
        <v>114</v>
      </c>
      <c r="D32" s="61" t="s">
        <v>101</v>
      </c>
      <c r="E32" s="91">
        <v>6125</v>
      </c>
      <c r="F32" s="337"/>
      <c r="G32" s="115">
        <f>F32*E32</f>
        <v>0</v>
      </c>
      <c r="H32" s="64">
        <v>0</v>
      </c>
      <c r="I32" s="65">
        <f>E32*H32</f>
        <v>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9.75" customHeight="1">
      <c r="A33" s="58"/>
      <c r="B33" s="66" t="s">
        <v>82</v>
      </c>
      <c r="C33" s="67" t="s">
        <v>177</v>
      </c>
      <c r="D33" s="61"/>
      <c r="E33" s="91"/>
      <c r="F33" s="77"/>
      <c r="G33" s="90"/>
      <c r="H33" s="64"/>
      <c r="I33" s="65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1.25" customHeight="1">
      <c r="A34" s="58">
        <f>A32+1</f>
        <v>11</v>
      </c>
      <c r="B34" s="59" t="s">
        <v>116</v>
      </c>
      <c r="C34" s="60" t="s">
        <v>117</v>
      </c>
      <c r="D34" s="61" t="s">
        <v>101</v>
      </c>
      <c r="E34" s="75">
        <v>7043.75</v>
      </c>
      <c r="F34" s="337"/>
      <c r="G34" s="115">
        <f>F34*E34</f>
        <v>0</v>
      </c>
      <c r="H34" s="64">
        <v>0</v>
      </c>
      <c r="I34" s="65">
        <f>E34*H34</f>
        <v>0</v>
      </c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spans="1:26" ht="11.25" customHeight="1">
      <c r="A35" s="58"/>
      <c r="B35" s="66" t="s">
        <v>82</v>
      </c>
      <c r="C35" s="67" t="s">
        <v>178</v>
      </c>
      <c r="D35" s="61"/>
      <c r="E35" s="93"/>
      <c r="F35" s="77"/>
      <c r="G35" s="78"/>
      <c r="H35" s="64"/>
      <c r="I35" s="65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spans="1:26" ht="9.75" customHeight="1">
      <c r="A36" s="79"/>
      <c r="B36" s="81">
        <v>4</v>
      </c>
      <c r="C36" s="82" t="s">
        <v>119</v>
      </c>
      <c r="D36" s="83"/>
      <c r="E36" s="83"/>
      <c r="F36" s="84"/>
      <c r="G36" s="86">
        <f>SUM(G32:G34)</f>
        <v>0</v>
      </c>
      <c r="H36" s="88"/>
      <c r="I36" s="89">
        <f>SUM(I32:I34)</f>
        <v>0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9.75" customHeight="1">
      <c r="A37" s="50"/>
      <c r="B37" s="51" t="s">
        <v>120</v>
      </c>
      <c r="C37" s="22" t="s">
        <v>121</v>
      </c>
      <c r="D37" s="52"/>
      <c r="E37" s="94"/>
      <c r="F37" s="54"/>
      <c r="G37" s="95"/>
      <c r="H37" s="56"/>
      <c r="I37" s="57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9.75" customHeight="1">
      <c r="A38" s="58">
        <f>A34+1</f>
        <v>12</v>
      </c>
      <c r="B38" s="59" t="s">
        <v>122</v>
      </c>
      <c r="C38" s="60" t="s">
        <v>170</v>
      </c>
      <c r="D38" s="61" t="s">
        <v>101</v>
      </c>
      <c r="E38" s="91">
        <v>6125</v>
      </c>
      <c r="F38" s="337"/>
      <c r="G38" s="115">
        <f>F38*E38</f>
        <v>0</v>
      </c>
      <c r="H38" s="64">
        <v>0</v>
      </c>
      <c r="I38" s="65">
        <f>E38*H38</f>
        <v>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9.75" customHeight="1">
      <c r="A39" s="58"/>
      <c r="B39" s="66" t="s">
        <v>82</v>
      </c>
      <c r="C39" s="72" t="s">
        <v>177</v>
      </c>
      <c r="D39" s="61"/>
      <c r="E39" s="91"/>
      <c r="F39" s="77"/>
      <c r="G39" s="96"/>
      <c r="H39" s="78"/>
      <c r="I39" s="65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1.25" customHeight="1">
      <c r="A40" s="58">
        <f>A38+1</f>
        <v>13</v>
      </c>
      <c r="B40" s="59" t="s">
        <v>123</v>
      </c>
      <c r="C40" s="60" t="s">
        <v>124</v>
      </c>
      <c r="D40" s="61" t="s">
        <v>101</v>
      </c>
      <c r="E40" s="91">
        <v>6125</v>
      </c>
      <c r="F40" s="337"/>
      <c r="G40" s="115">
        <f>F40*E40</f>
        <v>0</v>
      </c>
      <c r="H40" s="64">
        <v>0</v>
      </c>
      <c r="I40" s="65">
        <f>E40*H40</f>
        <v>0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spans="1:26" ht="11.25" customHeight="1">
      <c r="A41" s="58"/>
      <c r="B41" s="66" t="s">
        <v>82</v>
      </c>
      <c r="C41" s="72" t="s">
        <v>177</v>
      </c>
      <c r="D41" s="61"/>
      <c r="E41" s="91"/>
      <c r="F41" s="77"/>
      <c r="G41" s="96"/>
      <c r="H41" s="78"/>
      <c r="I41" s="65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spans="1:26" ht="9.75" customHeight="1">
      <c r="A42" s="58">
        <f>A40+1</f>
        <v>14</v>
      </c>
      <c r="B42" s="59" t="s">
        <v>125</v>
      </c>
      <c r="C42" s="60" t="s">
        <v>126</v>
      </c>
      <c r="D42" s="61" t="s">
        <v>101</v>
      </c>
      <c r="E42" s="91">
        <v>6125</v>
      </c>
      <c r="F42" s="337"/>
      <c r="G42" s="115">
        <f>F42*E42</f>
        <v>0</v>
      </c>
      <c r="H42" s="64">
        <v>0</v>
      </c>
      <c r="I42" s="65">
        <f>E42*H42</f>
        <v>0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9.75" customHeight="1">
      <c r="A43" s="58"/>
      <c r="B43" s="66" t="s">
        <v>82</v>
      </c>
      <c r="C43" s="72" t="s">
        <v>177</v>
      </c>
      <c r="D43" s="61"/>
      <c r="E43" s="91"/>
      <c r="F43" s="77"/>
      <c r="G43" s="96"/>
      <c r="H43" s="78"/>
      <c r="I43" s="65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9.5" customHeight="1">
      <c r="A44" s="58">
        <f>A42+1</f>
        <v>15</v>
      </c>
      <c r="B44" s="59" t="s">
        <v>125</v>
      </c>
      <c r="C44" s="60" t="s">
        <v>171</v>
      </c>
      <c r="D44" s="61" t="s">
        <v>101</v>
      </c>
      <c r="E44" s="91">
        <v>6125</v>
      </c>
      <c r="F44" s="337"/>
      <c r="G44" s="115">
        <f>F44*E44</f>
        <v>0</v>
      </c>
      <c r="H44" s="64">
        <v>0</v>
      </c>
      <c r="I44" s="65">
        <f>E44*H44</f>
        <v>0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9.75" customHeight="1">
      <c r="A45" s="58"/>
      <c r="B45" s="66" t="s">
        <v>82</v>
      </c>
      <c r="C45" s="72" t="s">
        <v>177</v>
      </c>
      <c r="D45" s="61"/>
      <c r="E45" s="91"/>
      <c r="F45" s="77"/>
      <c r="G45" s="96"/>
      <c r="H45" s="78"/>
      <c r="I45" s="65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9.75" customHeight="1">
      <c r="A46" s="58">
        <f>A44+1</f>
        <v>16</v>
      </c>
      <c r="B46" s="59" t="s">
        <v>127</v>
      </c>
      <c r="C46" s="60" t="s">
        <v>128</v>
      </c>
      <c r="D46" s="61" t="s">
        <v>101</v>
      </c>
      <c r="E46" s="75">
        <v>24500</v>
      </c>
      <c r="F46" s="337"/>
      <c r="G46" s="115">
        <f>F46*E46</f>
        <v>0</v>
      </c>
      <c r="H46" s="64">
        <v>0</v>
      </c>
      <c r="I46" s="65">
        <f>E46*H46</f>
        <v>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9.75" customHeight="1">
      <c r="A47" s="58"/>
      <c r="B47" s="66" t="s">
        <v>82</v>
      </c>
      <c r="C47" s="72" t="s">
        <v>179</v>
      </c>
      <c r="D47" s="61"/>
      <c r="E47" s="75"/>
      <c r="F47" s="77"/>
      <c r="G47" s="96"/>
      <c r="H47" s="78"/>
      <c r="I47" s="65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s="119" customFormat="1" ht="19.5">
      <c r="A48" s="58">
        <v>16</v>
      </c>
      <c r="B48" s="59" t="s">
        <v>190</v>
      </c>
      <c r="C48" s="69" t="s">
        <v>174</v>
      </c>
      <c r="D48" s="100" t="s">
        <v>141</v>
      </c>
      <c r="E48" s="91">
        <v>647</v>
      </c>
      <c r="F48" s="337"/>
      <c r="G48" s="115">
        <f>F48*E48</f>
        <v>0</v>
      </c>
      <c r="H48" s="78"/>
      <c r="I48" s="120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s="119" customFormat="1" ht="9.75" customHeight="1">
      <c r="A49" s="58"/>
      <c r="B49" s="66" t="s">
        <v>82</v>
      </c>
      <c r="C49" s="72" t="s">
        <v>173</v>
      </c>
      <c r="D49" s="100"/>
      <c r="E49" s="91"/>
      <c r="F49" s="77"/>
      <c r="G49" s="97"/>
      <c r="H49" s="78"/>
      <c r="I49" s="120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9.75" customHeight="1">
      <c r="A50" s="58">
        <v>17</v>
      </c>
      <c r="B50" s="59" t="s">
        <v>189</v>
      </c>
      <c r="C50" s="60" t="s">
        <v>130</v>
      </c>
      <c r="D50" s="61" t="s">
        <v>101</v>
      </c>
      <c r="E50" s="91">
        <v>6125</v>
      </c>
      <c r="F50" s="337"/>
      <c r="G50" s="115">
        <f>F50*E50</f>
        <v>0</v>
      </c>
      <c r="H50" s="64">
        <v>0</v>
      </c>
      <c r="I50" s="65">
        <f>E50*H50</f>
        <v>0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9.75" customHeight="1">
      <c r="A51" s="58"/>
      <c r="B51" s="66" t="s">
        <v>82</v>
      </c>
      <c r="C51" s="72" t="s">
        <v>179</v>
      </c>
      <c r="D51" s="61"/>
      <c r="E51" s="91"/>
      <c r="F51" s="77"/>
      <c r="G51" s="97"/>
      <c r="H51" s="64"/>
      <c r="I51" s="65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9.75" customHeight="1">
      <c r="A52" s="79"/>
      <c r="B52" s="81">
        <v>5</v>
      </c>
      <c r="C52" s="82" t="s">
        <v>131</v>
      </c>
      <c r="D52" s="83"/>
      <c r="E52" s="83"/>
      <c r="F52" s="84"/>
      <c r="G52" s="86">
        <f>SUM(G38:G50)</f>
        <v>0</v>
      </c>
      <c r="H52" s="88"/>
      <c r="I52" s="89">
        <f>SUM(I38:I50)</f>
        <v>0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9.75" customHeight="1">
      <c r="A53" s="50"/>
      <c r="B53" s="51" t="s">
        <v>132</v>
      </c>
      <c r="C53" s="22" t="s">
        <v>133</v>
      </c>
      <c r="D53" s="52"/>
      <c r="E53" s="52"/>
      <c r="F53" s="54"/>
      <c r="G53" s="55"/>
      <c r="H53" s="56"/>
      <c r="I53" s="57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9.75" customHeight="1">
      <c r="A54" s="58">
        <v>18</v>
      </c>
      <c r="B54" s="59" t="s">
        <v>129</v>
      </c>
      <c r="C54" s="60" t="s">
        <v>135</v>
      </c>
      <c r="D54" s="61" t="s">
        <v>136</v>
      </c>
      <c r="E54" s="98">
        <v>2</v>
      </c>
      <c r="F54" s="338"/>
      <c r="G54" s="115">
        <f t="shared" ref="G54:G66" si="0">F54*E54</f>
        <v>0</v>
      </c>
      <c r="H54" s="64">
        <v>0</v>
      </c>
      <c r="I54" s="65">
        <f t="shared" ref="I54:I66" si="1">E54*H54</f>
        <v>0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9.75" customHeight="1">
      <c r="A55" s="58">
        <v>19</v>
      </c>
      <c r="B55" s="59" t="s">
        <v>134</v>
      </c>
      <c r="C55" s="60" t="s">
        <v>138</v>
      </c>
      <c r="D55" s="61" t="s">
        <v>136</v>
      </c>
      <c r="E55" s="98">
        <v>2</v>
      </c>
      <c r="F55" s="338"/>
      <c r="G55" s="115">
        <f t="shared" si="0"/>
        <v>0</v>
      </c>
      <c r="H55" s="64">
        <v>0</v>
      </c>
      <c r="I55" s="65">
        <f t="shared" si="1"/>
        <v>0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1.25" customHeight="1">
      <c r="A56" s="58">
        <v>20</v>
      </c>
      <c r="B56" s="59" t="s">
        <v>137</v>
      </c>
      <c r="C56" s="60" t="s">
        <v>140</v>
      </c>
      <c r="D56" s="61" t="s">
        <v>136</v>
      </c>
      <c r="E56" s="98">
        <v>4</v>
      </c>
      <c r="F56" s="338"/>
      <c r="G56" s="115">
        <f t="shared" si="0"/>
        <v>0</v>
      </c>
      <c r="H56" s="64">
        <v>0</v>
      </c>
      <c r="I56" s="65">
        <f t="shared" si="1"/>
        <v>0</v>
      </c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spans="1:26" ht="20.25" customHeight="1">
      <c r="A57" s="58">
        <f t="shared" ref="A57:A58" si="2">A56+1</f>
        <v>21</v>
      </c>
      <c r="B57" s="59" t="s">
        <v>139</v>
      </c>
      <c r="C57" s="69" t="s">
        <v>204</v>
      </c>
      <c r="D57" s="61" t="s">
        <v>136</v>
      </c>
      <c r="E57" s="99">
        <v>30</v>
      </c>
      <c r="F57" s="338"/>
      <c r="G57" s="115">
        <f t="shared" si="0"/>
        <v>0</v>
      </c>
      <c r="H57" s="64">
        <v>0</v>
      </c>
      <c r="I57" s="65">
        <f t="shared" si="1"/>
        <v>0</v>
      </c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spans="1:26" ht="19.5" customHeight="1">
      <c r="A58" s="58">
        <f t="shared" si="2"/>
        <v>22</v>
      </c>
      <c r="B58" s="59" t="s">
        <v>195</v>
      </c>
      <c r="C58" s="69" t="s">
        <v>205</v>
      </c>
      <c r="D58" s="100" t="s">
        <v>141</v>
      </c>
      <c r="E58" s="99">
        <v>92.5</v>
      </c>
      <c r="F58" s="338"/>
      <c r="G58" s="115">
        <f t="shared" si="0"/>
        <v>0</v>
      </c>
      <c r="H58" s="64">
        <v>0</v>
      </c>
      <c r="I58" s="65">
        <f t="shared" si="1"/>
        <v>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9.75" customHeight="1">
      <c r="A59" s="58">
        <f t="shared" ref="A59:A65" si="3">A58+1</f>
        <v>23</v>
      </c>
      <c r="B59" s="59" t="s">
        <v>142</v>
      </c>
      <c r="C59" s="69" t="s">
        <v>143</v>
      </c>
      <c r="D59" s="100" t="s">
        <v>76</v>
      </c>
      <c r="E59" s="75">
        <v>2.65</v>
      </c>
      <c r="F59" s="338"/>
      <c r="G59" s="115">
        <f t="shared" si="0"/>
        <v>0</v>
      </c>
      <c r="H59" s="64">
        <v>0</v>
      </c>
      <c r="I59" s="65">
        <f t="shared" si="1"/>
        <v>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s="125" customFormat="1" ht="9.75" customHeight="1">
      <c r="A60" s="58">
        <f t="shared" si="3"/>
        <v>24</v>
      </c>
      <c r="B60" s="59" t="s">
        <v>197</v>
      </c>
      <c r="C60" s="69" t="s">
        <v>198</v>
      </c>
      <c r="D60" s="100" t="s">
        <v>141</v>
      </c>
      <c r="E60" s="99">
        <v>106</v>
      </c>
      <c r="F60" s="338"/>
      <c r="G60" s="115">
        <f t="shared" ref="G60:G65" si="4">F60*E60</f>
        <v>0</v>
      </c>
      <c r="H60" s="126"/>
      <c r="I60" s="120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s="125" customFormat="1" ht="9.75" customHeight="1">
      <c r="A61" s="58">
        <f t="shared" si="3"/>
        <v>25</v>
      </c>
      <c r="B61" s="59" t="s">
        <v>199</v>
      </c>
      <c r="C61" s="69" t="s">
        <v>200</v>
      </c>
      <c r="D61" s="100" t="s">
        <v>101</v>
      </c>
      <c r="E61" s="99">
        <f>106*1.5</f>
        <v>159</v>
      </c>
      <c r="F61" s="338"/>
      <c r="G61" s="115">
        <f t="shared" si="4"/>
        <v>0</v>
      </c>
      <c r="H61" s="126"/>
      <c r="I61" s="120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s="125" customFormat="1" ht="19.5">
      <c r="A62" s="58">
        <f t="shared" si="3"/>
        <v>26</v>
      </c>
      <c r="B62" s="59" t="s">
        <v>191</v>
      </c>
      <c r="C62" s="69" t="s">
        <v>203</v>
      </c>
      <c r="D62" s="100" t="s">
        <v>154</v>
      </c>
      <c r="E62" s="99">
        <f>159*0.15*2.2</f>
        <v>52.47</v>
      </c>
      <c r="F62" s="338"/>
      <c r="G62" s="115">
        <f t="shared" si="4"/>
        <v>0</v>
      </c>
      <c r="H62" s="126"/>
      <c r="I62" s="120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s="125" customFormat="1" ht="19.5">
      <c r="A63" s="58">
        <f t="shared" si="3"/>
        <v>27</v>
      </c>
      <c r="B63" s="59" t="s">
        <v>192</v>
      </c>
      <c r="C63" s="69" t="s">
        <v>201</v>
      </c>
      <c r="D63" s="100" t="s">
        <v>196</v>
      </c>
      <c r="E63" s="99">
        <v>1</v>
      </c>
      <c r="F63" s="338"/>
      <c r="G63" s="115">
        <f t="shared" si="4"/>
        <v>0</v>
      </c>
      <c r="H63" s="126"/>
      <c r="I63" s="120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s="125" customFormat="1" ht="9.75" customHeight="1">
      <c r="A64" s="58">
        <f t="shared" si="3"/>
        <v>28</v>
      </c>
      <c r="B64" s="59" t="s">
        <v>193</v>
      </c>
      <c r="C64" s="69" t="s">
        <v>202</v>
      </c>
      <c r="D64" s="100" t="s">
        <v>196</v>
      </c>
      <c r="E64" s="99">
        <v>1</v>
      </c>
      <c r="F64" s="338"/>
      <c r="G64" s="115">
        <f t="shared" si="4"/>
        <v>0</v>
      </c>
      <c r="H64" s="126"/>
      <c r="I64" s="120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s="125" customFormat="1" ht="9.75" customHeight="1">
      <c r="A65" s="58">
        <f t="shared" si="3"/>
        <v>29</v>
      </c>
      <c r="B65" s="59" t="s">
        <v>194</v>
      </c>
      <c r="C65" s="69" t="s">
        <v>206</v>
      </c>
      <c r="D65" s="100" t="s">
        <v>207</v>
      </c>
      <c r="E65" s="99">
        <v>1</v>
      </c>
      <c r="F65" s="338"/>
      <c r="G65" s="115">
        <f t="shared" si="4"/>
        <v>0</v>
      </c>
      <c r="H65" s="126"/>
      <c r="I65" s="120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9.75" customHeight="1">
      <c r="A66" s="58">
        <f>A65+1</f>
        <v>30</v>
      </c>
      <c r="B66" s="59" t="s">
        <v>144</v>
      </c>
      <c r="C66" s="60" t="s">
        <v>145</v>
      </c>
      <c r="D66" s="61" t="s">
        <v>141</v>
      </c>
      <c r="E66" s="99">
        <v>321</v>
      </c>
      <c r="F66" s="338"/>
      <c r="G66" s="115">
        <f t="shared" si="0"/>
        <v>0</v>
      </c>
      <c r="H66" s="64">
        <v>0</v>
      </c>
      <c r="I66" s="65">
        <f t="shared" si="1"/>
        <v>0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9.5" customHeight="1">
      <c r="A67" s="58"/>
      <c r="B67" s="66" t="s">
        <v>82</v>
      </c>
      <c r="C67" s="67" t="s">
        <v>180</v>
      </c>
      <c r="D67" s="61"/>
      <c r="E67" s="98"/>
      <c r="F67" s="101"/>
      <c r="G67" s="90"/>
      <c r="H67" s="64"/>
      <c r="I67" s="65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9.5" customHeight="1">
      <c r="A68" s="58">
        <f>A66+1</f>
        <v>31</v>
      </c>
      <c r="B68" s="59" t="s">
        <v>146</v>
      </c>
      <c r="C68" s="60" t="s">
        <v>147</v>
      </c>
      <c r="D68" s="61" t="s">
        <v>136</v>
      </c>
      <c r="E68" s="99">
        <v>169</v>
      </c>
      <c r="F68" s="338"/>
      <c r="G68" s="115">
        <f>F68*E68</f>
        <v>0</v>
      </c>
      <c r="H68" s="64">
        <v>0</v>
      </c>
      <c r="I68" s="65">
        <f>E68*H68</f>
        <v>0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9.75" customHeight="1">
      <c r="A69" s="58"/>
      <c r="B69" s="66" t="s">
        <v>82</v>
      </c>
      <c r="C69" s="67" t="s">
        <v>181</v>
      </c>
      <c r="D69" s="61"/>
      <c r="E69" s="121"/>
      <c r="F69" s="101"/>
      <c r="G69" s="90"/>
      <c r="H69" s="64"/>
      <c r="I69" s="65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9.75" customHeight="1">
      <c r="A70" s="58">
        <f>A68+1</f>
        <v>32</v>
      </c>
      <c r="B70" s="59" t="s">
        <v>148</v>
      </c>
      <c r="C70" s="60" t="s">
        <v>169</v>
      </c>
      <c r="D70" s="61" t="s">
        <v>76</v>
      </c>
      <c r="E70" s="68">
        <v>28.89</v>
      </c>
      <c r="F70" s="338"/>
      <c r="G70" s="115">
        <f>F70*E70</f>
        <v>0</v>
      </c>
      <c r="H70" s="64">
        <v>0</v>
      </c>
      <c r="I70" s="65">
        <f>E70*H70</f>
        <v>0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9.75" customHeight="1">
      <c r="A71" s="58"/>
      <c r="B71" s="66" t="s">
        <v>82</v>
      </c>
      <c r="C71" s="67" t="s">
        <v>182</v>
      </c>
      <c r="D71" s="61"/>
      <c r="E71" s="68"/>
      <c r="F71" s="77"/>
      <c r="G71" s="78"/>
      <c r="H71" s="64"/>
      <c r="I71" s="65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9.75" customHeight="1">
      <c r="A72" s="79"/>
      <c r="B72" s="81">
        <v>9</v>
      </c>
      <c r="C72" s="82" t="s">
        <v>149</v>
      </c>
      <c r="D72" s="83"/>
      <c r="E72" s="102"/>
      <c r="F72" s="84"/>
      <c r="G72" s="86">
        <f>SUM(G54:G70)</f>
        <v>0</v>
      </c>
      <c r="H72" s="88"/>
      <c r="I72" s="89">
        <f>SUM(I54:I70)</f>
        <v>0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9.75" customHeight="1">
      <c r="A73" s="50"/>
      <c r="B73" s="51" t="s">
        <v>150</v>
      </c>
      <c r="C73" s="22" t="s">
        <v>151</v>
      </c>
      <c r="D73" s="52"/>
      <c r="E73" s="94"/>
      <c r="F73" s="54"/>
      <c r="G73" s="55"/>
      <c r="H73" s="56"/>
      <c r="I73" s="57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9.75" customHeight="1">
      <c r="A74" s="58">
        <f>A70+1</f>
        <v>33</v>
      </c>
      <c r="B74" s="59" t="s">
        <v>152</v>
      </c>
      <c r="C74" s="60" t="s">
        <v>153</v>
      </c>
      <c r="D74" s="61" t="s">
        <v>154</v>
      </c>
      <c r="E74" s="68">
        <v>4538.625</v>
      </c>
      <c r="F74" s="338"/>
      <c r="G74" s="115">
        <f>F74*E74</f>
        <v>0</v>
      </c>
      <c r="H74" s="64">
        <v>0</v>
      </c>
      <c r="I74" s="65">
        <f>E74*H74</f>
        <v>0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9.75" customHeight="1">
      <c r="A75" s="58"/>
      <c r="B75" s="66" t="s">
        <v>82</v>
      </c>
      <c r="C75" s="67" t="s">
        <v>185</v>
      </c>
      <c r="D75" s="61"/>
      <c r="E75" s="68"/>
      <c r="F75" s="77"/>
      <c r="G75" s="78"/>
      <c r="H75" s="64"/>
      <c r="I75" s="65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9.75" customHeight="1">
      <c r="A76" s="103"/>
      <c r="B76" s="104">
        <v>99</v>
      </c>
      <c r="C76" s="105" t="s">
        <v>155</v>
      </c>
      <c r="D76" s="106"/>
      <c r="E76" s="107"/>
      <c r="F76" s="108"/>
      <c r="G76" s="109">
        <f>SUM(G74)</f>
        <v>0</v>
      </c>
      <c r="H76" s="110"/>
      <c r="I76" s="111">
        <f>SUM(I74)</f>
        <v>0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9.75" customHeight="1">
      <c r="A77" s="112"/>
      <c r="B77" s="112"/>
      <c r="C77" s="112"/>
      <c r="D77" s="112"/>
      <c r="E77" s="112"/>
      <c r="F77" s="112"/>
      <c r="G77" s="112"/>
      <c r="H77" s="112"/>
      <c r="I77" s="112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1.25" customHeight="1">
      <c r="A78" s="36"/>
      <c r="B78" s="113"/>
      <c r="C78" s="37" t="s">
        <v>156</v>
      </c>
      <c r="D78" s="114"/>
      <c r="E78" s="114"/>
      <c r="F78" s="114"/>
      <c r="G78" s="118">
        <f>G30+G36+G52+G72+G76</f>
        <v>0</v>
      </c>
      <c r="H78" s="428">
        <f>'KRYCÍ LIST'!C22</f>
        <v>0</v>
      </c>
      <c r="I78" s="357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spans="1:26" ht="11.25" customHeight="1"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</row>
    <row r="80" spans="1:26" ht="9.75" customHeight="1"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0:26" ht="9.75" customHeight="1"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0:26" ht="11.25" customHeight="1"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spans="10:26" ht="12.75" customHeight="1"/>
    <row r="84" spans="10:26" ht="12.75" customHeight="1"/>
    <row r="85" spans="10:26" ht="12.75" customHeight="1"/>
    <row r="86" spans="10:26" ht="12.75" customHeight="1"/>
    <row r="87" spans="10:26" ht="12.75" customHeight="1"/>
    <row r="88" spans="10:26" ht="12.75" customHeight="1"/>
    <row r="89" spans="10:26" ht="12.75" customHeight="1"/>
    <row r="90" spans="10:26" ht="12.75" customHeight="1"/>
    <row r="91" spans="10:26" ht="12.75" customHeight="1"/>
    <row r="92" spans="10:26" ht="12.75" customHeight="1"/>
    <row r="93" spans="10:26" ht="12.75" customHeight="1"/>
    <row r="94" spans="10:26" ht="12.75" customHeight="1"/>
    <row r="95" spans="10:26" ht="12.75" customHeight="1"/>
    <row r="96" spans="10:2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</sheetData>
  <sheetProtection algorithmName="SHA-512" hashValue="JhHSQMr6lCe6nMB3/T6q8ESZJnvKbUn/GN82rIwATh070XwujMbZsQMejhiKO1HL+UvsQa6sDm26rS1O4NTNDA==" saltValue="JHm+O6AIvseLxU5TBYda1w==" spinCount="100000" sheet="1" objects="1" scenarios="1"/>
  <protectedRanges>
    <protectedRange sqref="C3" name="Oblast1"/>
    <protectedRange sqref="F11:F75" name="Oblast2"/>
  </protectedRanges>
  <autoFilter ref="A9:I230"/>
  <mergeCells count="8">
    <mergeCell ref="H78:I78"/>
    <mergeCell ref="A4:I4"/>
    <mergeCell ref="B6:B8"/>
    <mergeCell ref="C6:C8"/>
    <mergeCell ref="D6:D8"/>
    <mergeCell ref="E6:E8"/>
    <mergeCell ref="F6:G7"/>
    <mergeCell ref="H6:I7"/>
  </mergeCells>
  <pageMargins left="0.7" right="0.7" top="0.78740157499999996" bottom="0.78740157499999996" header="0.3" footer="0.3"/>
  <pageSetup paperSize="9" scale="8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6"/>
  <sheetViews>
    <sheetView view="pageBreakPreview" zoomScale="150" zoomScaleNormal="150" zoomScaleSheetLayoutView="150" workbookViewId="0">
      <pane ySplit="9" topLeftCell="A40" activePane="bottomLeft" state="frozen"/>
      <selection pane="bottomLeft" activeCell="F11" sqref="F11"/>
    </sheetView>
  </sheetViews>
  <sheetFormatPr defaultColWidth="14.42578125" defaultRowHeight="15" customHeight="1"/>
  <cols>
    <col min="1" max="1" width="3.7109375" style="127" customWidth="1"/>
    <col min="2" max="2" width="11" style="127" customWidth="1"/>
    <col min="3" max="3" width="43.42578125" style="127" customWidth="1"/>
    <col min="4" max="4" width="4.42578125" style="127" customWidth="1"/>
    <col min="5" max="5" width="8.7109375" style="127" customWidth="1"/>
    <col min="6" max="6" width="11.85546875" style="127" customWidth="1"/>
    <col min="7" max="7" width="11.42578125" style="127" customWidth="1"/>
    <col min="8" max="8" width="12.140625" style="127" hidden="1" customWidth="1"/>
    <col min="9" max="9" width="8" style="127" hidden="1" customWidth="1"/>
    <col min="10" max="26" width="8" style="127" customWidth="1"/>
    <col min="27" max="16384" width="14.42578125" style="127"/>
  </cols>
  <sheetData>
    <row r="1" spans="1:26" ht="9.75" customHeight="1">
      <c r="A1" s="198" t="s">
        <v>168</v>
      </c>
      <c r="B1" s="198"/>
      <c r="C1" s="198"/>
      <c r="D1" s="198"/>
      <c r="E1" s="198"/>
      <c r="F1" s="198" t="s">
        <v>15</v>
      </c>
      <c r="G1" s="198" t="s">
        <v>158</v>
      </c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</row>
    <row r="2" spans="1:26" ht="9.75" customHeight="1">
      <c r="A2" s="335" t="s">
        <v>267</v>
      </c>
      <c r="B2" s="198"/>
      <c r="C2" s="198"/>
      <c r="D2" s="198" t="s">
        <v>109</v>
      </c>
      <c r="E2" s="198"/>
      <c r="F2" s="198"/>
      <c r="G2" s="199">
        <f>SUBTOTAL(9,G12:G60)/2</f>
        <v>0</v>
      </c>
      <c r="H2" s="198"/>
      <c r="I2" s="197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</row>
    <row r="3" spans="1:26" ht="9.75" customHeight="1">
      <c r="A3" s="155"/>
      <c r="B3" s="341" t="s">
        <v>41</v>
      </c>
      <c r="C3" s="341"/>
      <c r="D3" s="155"/>
      <c r="E3" s="155"/>
      <c r="F3" s="198" t="s">
        <v>17</v>
      </c>
      <c r="G3" s="197" t="s">
        <v>161</v>
      </c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</row>
    <row r="4" spans="1:26" ht="12.75" customHeight="1">
      <c r="A4" s="440" t="s">
        <v>18</v>
      </c>
      <c r="B4" s="441"/>
      <c r="C4" s="441"/>
      <c r="D4" s="441"/>
      <c r="E4" s="441"/>
      <c r="F4" s="441"/>
      <c r="G4" s="441"/>
      <c r="H4" s="441"/>
      <c r="I4" s="441"/>
    </row>
    <row r="5" spans="1:26" ht="10.5" customHeight="1" thickBot="1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</row>
    <row r="6" spans="1:26" ht="10.5" customHeight="1" thickTop="1">
      <c r="A6" s="196" t="s">
        <v>19</v>
      </c>
      <c r="B6" s="442" t="s">
        <v>20</v>
      </c>
      <c r="C6" s="442" t="s">
        <v>21</v>
      </c>
      <c r="D6" s="442" t="s">
        <v>22</v>
      </c>
      <c r="E6" s="442" t="s">
        <v>23</v>
      </c>
      <c r="F6" s="444" t="s">
        <v>9</v>
      </c>
      <c r="G6" s="445"/>
      <c r="H6" s="448" t="s">
        <v>27</v>
      </c>
      <c r="I6" s="449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</row>
    <row r="7" spans="1:26" ht="9.75" customHeight="1">
      <c r="A7" s="195" t="s">
        <v>30</v>
      </c>
      <c r="B7" s="443"/>
      <c r="C7" s="443"/>
      <c r="D7" s="443"/>
      <c r="E7" s="443"/>
      <c r="F7" s="446"/>
      <c r="G7" s="447"/>
      <c r="H7" s="450"/>
      <c r="I7" s="451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</row>
    <row r="8" spans="1:26" ht="9.75" customHeight="1">
      <c r="A8" s="195" t="s">
        <v>34</v>
      </c>
      <c r="B8" s="443"/>
      <c r="C8" s="443"/>
      <c r="D8" s="443"/>
      <c r="E8" s="443"/>
      <c r="F8" s="194" t="s">
        <v>35</v>
      </c>
      <c r="G8" s="193" t="s">
        <v>39</v>
      </c>
      <c r="H8" s="192" t="s">
        <v>35</v>
      </c>
      <c r="I8" s="191" t="s">
        <v>39</v>
      </c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</row>
    <row r="9" spans="1:26" ht="10.5" customHeight="1" thickBot="1">
      <c r="A9" s="190" t="s">
        <v>42</v>
      </c>
      <c r="B9" s="189" t="s">
        <v>43</v>
      </c>
      <c r="C9" s="189" t="s">
        <v>45</v>
      </c>
      <c r="D9" s="189" t="s">
        <v>46</v>
      </c>
      <c r="E9" s="189" t="s">
        <v>47</v>
      </c>
      <c r="F9" s="188" t="s">
        <v>48</v>
      </c>
      <c r="G9" s="187" t="s">
        <v>50</v>
      </c>
      <c r="H9" s="186" t="s">
        <v>51</v>
      </c>
      <c r="I9" s="185" t="s">
        <v>53</v>
      </c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</row>
    <row r="10" spans="1:26" ht="12" customHeight="1" thickTop="1">
      <c r="A10" s="184"/>
      <c r="B10" s="182"/>
      <c r="C10" s="183" t="s">
        <v>14</v>
      </c>
      <c r="D10" s="182"/>
      <c r="E10" s="182"/>
      <c r="F10" s="181"/>
      <c r="G10" s="180"/>
      <c r="H10" s="179"/>
      <c r="I10" s="178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</row>
    <row r="11" spans="1:26" ht="11.25" customHeight="1">
      <c r="A11" s="163"/>
      <c r="B11" s="162" t="s">
        <v>60</v>
      </c>
      <c r="C11" s="161" t="s">
        <v>61</v>
      </c>
      <c r="D11" s="160"/>
      <c r="E11" s="176"/>
      <c r="F11" s="159"/>
      <c r="G11" s="158"/>
      <c r="H11" s="157"/>
      <c r="I11" s="156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</row>
    <row r="12" spans="1:26" ht="9.75" customHeight="1">
      <c r="A12" s="151">
        <v>1</v>
      </c>
      <c r="B12" s="154" t="s">
        <v>266</v>
      </c>
      <c r="C12" s="153" t="s">
        <v>265</v>
      </c>
      <c r="D12" s="148" t="s">
        <v>76</v>
      </c>
      <c r="E12" s="152">
        <v>362.85899999999998</v>
      </c>
      <c r="F12" s="345"/>
      <c r="G12" s="145">
        <f>E12*F12</f>
        <v>0</v>
      </c>
      <c r="H12" s="144">
        <v>0</v>
      </c>
      <c r="I12" s="143">
        <f>E12*H12</f>
        <v>0</v>
      </c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</row>
    <row r="13" spans="1:26" ht="9.75" customHeight="1">
      <c r="A13" s="151"/>
      <c r="B13" s="150" t="s">
        <v>82</v>
      </c>
      <c r="C13" s="149" t="s">
        <v>264</v>
      </c>
      <c r="D13" s="148"/>
      <c r="E13" s="152"/>
      <c r="F13" s="173"/>
      <c r="G13" s="145"/>
      <c r="H13" s="144"/>
      <c r="I13" s="143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</row>
    <row r="14" spans="1:26" ht="9.75" customHeight="1">
      <c r="A14" s="151">
        <f>A12+1</f>
        <v>2</v>
      </c>
      <c r="B14" s="154" t="s">
        <v>263</v>
      </c>
      <c r="C14" s="153" t="s">
        <v>262</v>
      </c>
      <c r="D14" s="148" t="s">
        <v>76</v>
      </c>
      <c r="E14" s="152">
        <v>172.34</v>
      </c>
      <c r="F14" s="345"/>
      <c r="G14" s="145">
        <f>E14*F14</f>
        <v>0</v>
      </c>
      <c r="H14" s="144">
        <v>0</v>
      </c>
      <c r="I14" s="143">
        <f>E14*H14</f>
        <v>0</v>
      </c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</row>
    <row r="15" spans="1:26" ht="9.75" customHeight="1">
      <c r="A15" s="151"/>
      <c r="B15" s="150" t="s">
        <v>82</v>
      </c>
      <c r="C15" s="149" t="s">
        <v>261</v>
      </c>
      <c r="D15" s="148"/>
      <c r="E15" s="152"/>
      <c r="F15" s="173"/>
      <c r="G15" s="145"/>
      <c r="H15" s="144"/>
      <c r="I15" s="143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</row>
    <row r="16" spans="1:26" ht="9.75" customHeight="1">
      <c r="A16" s="151">
        <f>A14+1</f>
        <v>3</v>
      </c>
      <c r="B16" s="154" t="s">
        <v>260</v>
      </c>
      <c r="C16" s="153" t="s">
        <v>259</v>
      </c>
      <c r="D16" s="148" t="s">
        <v>76</v>
      </c>
      <c r="E16" s="152">
        <v>133.80000000000001</v>
      </c>
      <c r="F16" s="345"/>
      <c r="G16" s="145">
        <f>E16*F16</f>
        <v>0</v>
      </c>
      <c r="H16" s="144">
        <v>0</v>
      </c>
      <c r="I16" s="143">
        <f>E16*H16</f>
        <v>0</v>
      </c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</row>
    <row r="17" spans="1:26" ht="9.75" customHeight="1">
      <c r="A17" s="151"/>
      <c r="B17" s="150" t="s">
        <v>82</v>
      </c>
      <c r="C17" s="149" t="s">
        <v>258</v>
      </c>
      <c r="D17" s="148"/>
      <c r="E17" s="152"/>
      <c r="F17" s="173"/>
      <c r="G17" s="145"/>
      <c r="H17" s="144"/>
      <c r="I17" s="143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</row>
    <row r="18" spans="1:26" ht="9.75" customHeight="1">
      <c r="A18" s="151">
        <f>A16+1</f>
        <v>4</v>
      </c>
      <c r="B18" s="154" t="s">
        <v>257</v>
      </c>
      <c r="C18" s="153" t="s">
        <v>256</v>
      </c>
      <c r="D18" s="148" t="s">
        <v>76</v>
      </c>
      <c r="E18" s="152">
        <v>12.35</v>
      </c>
      <c r="F18" s="345"/>
      <c r="G18" s="145">
        <f>E18*F18</f>
        <v>0</v>
      </c>
      <c r="H18" s="144">
        <v>0</v>
      </c>
      <c r="I18" s="143">
        <f>E18*H18</f>
        <v>0</v>
      </c>
      <c r="J18" s="155" t="s">
        <v>255</v>
      </c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9.75" customHeight="1">
      <c r="A19" s="151"/>
      <c r="B19" s="150" t="s">
        <v>82</v>
      </c>
      <c r="C19" s="149" t="s">
        <v>254</v>
      </c>
      <c r="D19" s="148"/>
      <c r="E19" s="152"/>
      <c r="F19" s="173"/>
      <c r="G19" s="145"/>
      <c r="H19" s="144"/>
      <c r="I19" s="143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</row>
    <row r="20" spans="1:26" ht="9.75" customHeight="1">
      <c r="A20" s="151">
        <f>A18+1</f>
        <v>5</v>
      </c>
      <c r="B20" s="154" t="s">
        <v>253</v>
      </c>
      <c r="C20" s="153" t="s">
        <v>88</v>
      </c>
      <c r="D20" s="148" t="s">
        <v>76</v>
      </c>
      <c r="E20" s="152">
        <v>6.1749999999999998</v>
      </c>
      <c r="F20" s="345"/>
      <c r="G20" s="145">
        <f>E20*F20</f>
        <v>0</v>
      </c>
      <c r="H20" s="144">
        <v>0</v>
      </c>
      <c r="I20" s="143">
        <f>E20*H20</f>
        <v>0</v>
      </c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</row>
    <row r="21" spans="1:26" ht="9.75" customHeight="1">
      <c r="A21" s="151"/>
      <c r="B21" s="150" t="s">
        <v>82</v>
      </c>
      <c r="C21" s="149" t="s">
        <v>252</v>
      </c>
      <c r="D21" s="148"/>
      <c r="E21" s="152"/>
      <c r="F21" s="173"/>
      <c r="G21" s="145"/>
      <c r="H21" s="144"/>
      <c r="I21" s="143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</row>
    <row r="22" spans="1:26" ht="9.75" customHeight="1">
      <c r="A22" s="151">
        <f>A20+1</f>
        <v>6</v>
      </c>
      <c r="B22" s="154" t="s">
        <v>251</v>
      </c>
      <c r="C22" s="153" t="s">
        <v>250</v>
      </c>
      <c r="D22" s="148" t="s">
        <v>76</v>
      </c>
      <c r="E22" s="152">
        <v>241.68100000000001</v>
      </c>
      <c r="F22" s="345"/>
      <c r="G22" s="145">
        <f>E22*F22</f>
        <v>0</v>
      </c>
      <c r="H22" s="144">
        <v>0</v>
      </c>
      <c r="I22" s="143">
        <f>E22*H22</f>
        <v>0</v>
      </c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</row>
    <row r="23" spans="1:26" ht="9.75" customHeight="1">
      <c r="A23" s="151"/>
      <c r="B23" s="150" t="s">
        <v>82</v>
      </c>
      <c r="C23" s="149" t="s">
        <v>249</v>
      </c>
      <c r="D23" s="148"/>
      <c r="E23" s="152"/>
      <c r="F23" s="173"/>
      <c r="G23" s="145"/>
      <c r="H23" s="144"/>
      <c r="I23" s="143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</row>
    <row r="24" spans="1:26" ht="9.75" customHeight="1">
      <c r="A24" s="151">
        <f>A22+1</f>
        <v>7</v>
      </c>
      <c r="B24" s="154" t="s">
        <v>248</v>
      </c>
      <c r="C24" s="153" t="s">
        <v>247</v>
      </c>
      <c r="D24" s="148" t="s">
        <v>76</v>
      </c>
      <c r="E24" s="152">
        <v>293.51799999999997</v>
      </c>
      <c r="F24" s="345"/>
      <c r="G24" s="145">
        <f>E24*F24</f>
        <v>0</v>
      </c>
      <c r="H24" s="144">
        <v>0</v>
      </c>
      <c r="I24" s="143">
        <f>E24*H24</f>
        <v>0</v>
      </c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</row>
    <row r="25" spans="1:26" ht="9.75" customHeight="1">
      <c r="A25" s="151"/>
      <c r="B25" s="150" t="s">
        <v>82</v>
      </c>
      <c r="C25" s="149" t="s">
        <v>246</v>
      </c>
      <c r="D25" s="148"/>
      <c r="E25" s="152"/>
      <c r="F25" s="173"/>
      <c r="G25" s="145"/>
      <c r="H25" s="144"/>
      <c r="I25" s="143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</row>
    <row r="26" spans="1:26" ht="9.75" customHeight="1">
      <c r="A26" s="151">
        <f>A24+1</f>
        <v>8</v>
      </c>
      <c r="B26" s="154" t="s">
        <v>90</v>
      </c>
      <c r="C26" s="153" t="s">
        <v>91</v>
      </c>
      <c r="D26" s="148" t="s">
        <v>76</v>
      </c>
      <c r="E26" s="152">
        <v>293.51799999999997</v>
      </c>
      <c r="F26" s="345"/>
      <c r="G26" s="145">
        <f>E26*F26</f>
        <v>0</v>
      </c>
      <c r="H26" s="144">
        <v>0</v>
      </c>
      <c r="I26" s="143">
        <f>E26*H26</f>
        <v>0</v>
      </c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</row>
    <row r="27" spans="1:26" ht="9.75" customHeight="1">
      <c r="A27" s="151"/>
      <c r="B27" s="150" t="s">
        <v>82</v>
      </c>
      <c r="C27" s="149" t="s">
        <v>246</v>
      </c>
      <c r="D27" s="148"/>
      <c r="E27" s="152"/>
      <c r="F27" s="173"/>
      <c r="G27" s="145"/>
      <c r="H27" s="144"/>
      <c r="I27" s="143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</row>
    <row r="28" spans="1:26" ht="9.75" customHeight="1">
      <c r="A28" s="151">
        <f>A26+1</f>
        <v>9</v>
      </c>
      <c r="B28" s="154" t="s">
        <v>93</v>
      </c>
      <c r="C28" s="153" t="s">
        <v>94</v>
      </c>
      <c r="D28" s="148" t="s">
        <v>76</v>
      </c>
      <c r="E28" s="152">
        <v>293.51799999999997</v>
      </c>
      <c r="F28" s="345"/>
      <c r="G28" s="145">
        <f>E28*F28</f>
        <v>0</v>
      </c>
      <c r="H28" s="144">
        <v>0</v>
      </c>
      <c r="I28" s="143">
        <f>E28*H28</f>
        <v>0</v>
      </c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</row>
    <row r="29" spans="1:26" ht="9.75" customHeight="1">
      <c r="A29" s="151"/>
      <c r="B29" s="150" t="s">
        <v>82</v>
      </c>
      <c r="C29" s="149" t="s">
        <v>246</v>
      </c>
      <c r="D29" s="148"/>
      <c r="E29" s="152"/>
      <c r="F29" s="173"/>
      <c r="G29" s="145"/>
      <c r="H29" s="144"/>
      <c r="I29" s="143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</row>
    <row r="30" spans="1:26" ht="9.75" customHeight="1">
      <c r="A30" s="151">
        <v>10</v>
      </c>
      <c r="B30" s="154" t="s">
        <v>96</v>
      </c>
      <c r="C30" s="153" t="s">
        <v>97</v>
      </c>
      <c r="D30" s="148" t="s">
        <v>76</v>
      </c>
      <c r="E30" s="152">
        <v>293.51799999999997</v>
      </c>
      <c r="F30" s="345"/>
      <c r="G30" s="145">
        <f>E30*F30</f>
        <v>0</v>
      </c>
      <c r="H30" s="144"/>
      <c r="I30" s="143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</row>
    <row r="31" spans="1:26" ht="9.75" customHeight="1">
      <c r="A31" s="151"/>
      <c r="B31" s="150" t="s">
        <v>82</v>
      </c>
      <c r="C31" s="149" t="s">
        <v>246</v>
      </c>
      <c r="D31" s="148"/>
      <c r="E31" s="152"/>
      <c r="F31" s="173"/>
      <c r="G31" s="177"/>
      <c r="H31" s="144"/>
      <c r="I31" s="143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</row>
    <row r="32" spans="1:26" ht="9.75" customHeight="1">
      <c r="A32" s="151">
        <v>11</v>
      </c>
      <c r="B32" s="154" t="s">
        <v>245</v>
      </c>
      <c r="C32" s="153" t="s">
        <v>244</v>
      </c>
      <c r="D32" s="148" t="s">
        <v>76</v>
      </c>
      <c r="E32" s="152">
        <v>21</v>
      </c>
      <c r="F32" s="345"/>
      <c r="G32" s="145">
        <f>E32*F32</f>
        <v>0</v>
      </c>
      <c r="H32" s="144">
        <v>0</v>
      </c>
      <c r="I32" s="143">
        <f>E32*H32</f>
        <v>0</v>
      </c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</row>
    <row r="33" spans="1:26" ht="9.75" customHeight="1">
      <c r="A33" s="151"/>
      <c r="B33" s="150" t="s">
        <v>82</v>
      </c>
      <c r="C33" s="149" t="s">
        <v>243</v>
      </c>
      <c r="D33" s="148"/>
      <c r="E33" s="152"/>
      <c r="F33" s="173"/>
      <c r="G33" s="177"/>
      <c r="H33" s="144"/>
      <c r="I33" s="143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</row>
    <row r="34" spans="1:26" ht="11.25" customHeight="1">
      <c r="A34" s="170"/>
      <c r="B34" s="169">
        <v>1</v>
      </c>
      <c r="C34" s="168" t="s">
        <v>108</v>
      </c>
      <c r="D34" s="167"/>
      <c r="E34" s="167"/>
      <c r="F34" s="166"/>
      <c r="G34" s="137">
        <f>SUM(G12:G32)</f>
        <v>0</v>
      </c>
      <c r="H34" s="165"/>
      <c r="I34" s="164">
        <f>SUM(I12:I32)</f>
        <v>0</v>
      </c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</row>
    <row r="35" spans="1:26" ht="11.25" customHeight="1">
      <c r="A35" s="163"/>
      <c r="B35" s="162" t="s">
        <v>242</v>
      </c>
      <c r="C35" s="161" t="s">
        <v>241</v>
      </c>
      <c r="D35" s="160"/>
      <c r="E35" s="176"/>
      <c r="F35" s="159"/>
      <c r="G35" s="158"/>
      <c r="H35" s="157"/>
      <c r="I35" s="156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</row>
    <row r="36" spans="1:26" ht="9.75" customHeight="1">
      <c r="A36" s="151">
        <f>A32+1</f>
        <v>12</v>
      </c>
      <c r="B36" s="154" t="s">
        <v>240</v>
      </c>
      <c r="C36" s="153" t="s">
        <v>239</v>
      </c>
      <c r="D36" s="148" t="s">
        <v>141</v>
      </c>
      <c r="E36" s="152">
        <v>1974.1</v>
      </c>
      <c r="F36" s="345"/>
      <c r="G36" s="145">
        <f>E36*F36</f>
        <v>0</v>
      </c>
      <c r="H36" s="144">
        <v>0</v>
      </c>
      <c r="I36" s="143">
        <f>E36*H36</f>
        <v>0</v>
      </c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</row>
    <row r="37" spans="1:26" ht="9.75" customHeight="1">
      <c r="A37" s="151"/>
      <c r="B37" s="150" t="s">
        <v>82</v>
      </c>
      <c r="C37" s="149" t="s">
        <v>238</v>
      </c>
      <c r="D37" s="148"/>
      <c r="E37" s="175">
        <f>E50+E52+E54</f>
        <v>1974.1</v>
      </c>
      <c r="F37" s="173"/>
      <c r="G37" s="145"/>
      <c r="H37" s="144"/>
      <c r="I37" s="143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</row>
    <row r="38" spans="1:26" ht="9.75" customHeight="1">
      <c r="A38" s="151">
        <f>A36+1</f>
        <v>13</v>
      </c>
      <c r="B38" s="154" t="s">
        <v>237</v>
      </c>
      <c r="C38" s="153" t="s">
        <v>236</v>
      </c>
      <c r="D38" s="148" t="s">
        <v>101</v>
      </c>
      <c r="E38" s="152">
        <v>2763.74</v>
      </c>
      <c r="F38" s="345"/>
      <c r="G38" s="145">
        <f>E38*F38</f>
        <v>0</v>
      </c>
      <c r="H38" s="144">
        <v>0</v>
      </c>
      <c r="I38" s="143">
        <f>E38*H38</f>
        <v>0</v>
      </c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</row>
    <row r="39" spans="1:26" ht="9.75" customHeight="1">
      <c r="A39" s="151"/>
      <c r="B39" s="150" t="s">
        <v>82</v>
      </c>
      <c r="C39" s="149" t="s">
        <v>235</v>
      </c>
      <c r="D39" s="148"/>
      <c r="E39" s="152"/>
      <c r="F39" s="173"/>
      <c r="G39" s="145"/>
      <c r="H39" s="144"/>
      <c r="I39" s="143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</row>
    <row r="40" spans="1:26" ht="9.75" customHeight="1">
      <c r="A40" s="151">
        <f>A38+1</f>
        <v>14</v>
      </c>
      <c r="B40" s="154" t="s">
        <v>116</v>
      </c>
      <c r="C40" s="153" t="s">
        <v>117</v>
      </c>
      <c r="D40" s="148" t="s">
        <v>101</v>
      </c>
      <c r="E40" s="152">
        <v>3178.3009999999999</v>
      </c>
      <c r="F40" s="345"/>
      <c r="G40" s="145">
        <f>E40*F40</f>
        <v>0</v>
      </c>
      <c r="H40" s="144">
        <v>0</v>
      </c>
      <c r="I40" s="143">
        <f>E40*H40</f>
        <v>0</v>
      </c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</row>
    <row r="41" spans="1:26" ht="9.75" customHeight="1">
      <c r="A41" s="151"/>
      <c r="B41" s="150" t="s">
        <v>82</v>
      </c>
      <c r="C41" s="149" t="s">
        <v>234</v>
      </c>
      <c r="D41" s="148"/>
      <c r="E41" s="152"/>
      <c r="F41" s="173"/>
      <c r="G41" s="145"/>
      <c r="H41" s="144"/>
      <c r="I41" s="143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</row>
    <row r="42" spans="1:26" ht="9.75" customHeight="1">
      <c r="A42" s="151">
        <f>A40+1</f>
        <v>15</v>
      </c>
      <c r="B42" s="154" t="s">
        <v>233</v>
      </c>
      <c r="C42" s="153" t="s">
        <v>232</v>
      </c>
      <c r="D42" s="148" t="s">
        <v>76</v>
      </c>
      <c r="E42" s="152">
        <v>192.441</v>
      </c>
      <c r="F42" s="345"/>
      <c r="G42" s="145">
        <f>E42*F42</f>
        <v>0</v>
      </c>
      <c r="H42" s="144">
        <v>0</v>
      </c>
      <c r="I42" s="143">
        <f>E42*H42</f>
        <v>0</v>
      </c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</row>
    <row r="43" spans="1:26" ht="9.75" customHeight="1">
      <c r="A43" s="151"/>
      <c r="B43" s="150" t="s">
        <v>82</v>
      </c>
      <c r="C43" s="149" t="s">
        <v>231</v>
      </c>
      <c r="D43" s="148"/>
      <c r="E43" s="152"/>
      <c r="F43" s="173"/>
      <c r="G43" s="145"/>
      <c r="H43" s="144"/>
      <c r="I43" s="143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</row>
    <row r="44" spans="1:26" ht="9.75" customHeight="1">
      <c r="A44" s="151">
        <f>A42+1</f>
        <v>16</v>
      </c>
      <c r="B44" s="154" t="s">
        <v>230</v>
      </c>
      <c r="C44" s="153" t="s">
        <v>229</v>
      </c>
      <c r="D44" s="148" t="s">
        <v>76</v>
      </c>
      <c r="E44" s="152">
        <v>88.766999999999996</v>
      </c>
      <c r="F44" s="345"/>
      <c r="G44" s="145">
        <f>E44*F44</f>
        <v>0</v>
      </c>
      <c r="H44" s="144">
        <v>0</v>
      </c>
      <c r="I44" s="143">
        <f>E44*H44</f>
        <v>0</v>
      </c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</row>
    <row r="45" spans="1:26" ht="9.75" customHeight="1">
      <c r="A45" s="151"/>
      <c r="B45" s="150" t="s">
        <v>82</v>
      </c>
      <c r="C45" s="149" t="s">
        <v>228</v>
      </c>
      <c r="D45" s="148"/>
      <c r="E45" s="174"/>
      <c r="F45" s="173"/>
      <c r="G45" s="145"/>
      <c r="H45" s="144"/>
      <c r="I45" s="143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</row>
    <row r="46" spans="1:26" ht="9.75" customHeight="1">
      <c r="A46" s="151">
        <f>A44+1</f>
        <v>17</v>
      </c>
      <c r="B46" s="154" t="s">
        <v>227</v>
      </c>
      <c r="C46" s="153" t="s">
        <v>226</v>
      </c>
      <c r="D46" s="148" t="s">
        <v>136</v>
      </c>
      <c r="E46" s="152">
        <v>1</v>
      </c>
      <c r="F46" s="345"/>
      <c r="G46" s="145">
        <f>E46*F46</f>
        <v>0</v>
      </c>
      <c r="H46" s="144">
        <v>0</v>
      </c>
      <c r="I46" s="143">
        <f>E46*H46</f>
        <v>0</v>
      </c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</row>
    <row r="47" spans="1:26" ht="11.25" customHeight="1">
      <c r="A47" s="170"/>
      <c r="B47" s="169">
        <v>2</v>
      </c>
      <c r="C47" s="168" t="s">
        <v>225</v>
      </c>
      <c r="D47" s="167"/>
      <c r="E47" s="167"/>
      <c r="F47" s="166"/>
      <c r="G47" s="137">
        <f>SUM(G36:G46)</f>
        <v>0</v>
      </c>
      <c r="H47" s="165"/>
      <c r="I47" s="164">
        <f>SUM(I36:I46)</f>
        <v>0</v>
      </c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</row>
    <row r="48" spans="1:26" ht="11.25" customHeight="1">
      <c r="A48" s="163"/>
      <c r="B48" s="162" t="s">
        <v>224</v>
      </c>
      <c r="C48" s="161" t="s">
        <v>223</v>
      </c>
      <c r="D48" s="160"/>
      <c r="E48" s="147"/>
      <c r="F48" s="159"/>
      <c r="G48" s="158"/>
      <c r="H48" s="157"/>
      <c r="I48" s="156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</row>
    <row r="49" spans="1:26" ht="9.75" customHeight="1">
      <c r="A49" s="151">
        <f>A46+1</f>
        <v>18</v>
      </c>
      <c r="B49" s="154" t="s">
        <v>222</v>
      </c>
      <c r="C49" s="153" t="s">
        <v>221</v>
      </c>
      <c r="D49" s="148" t="s">
        <v>136</v>
      </c>
      <c r="E49" s="152">
        <v>5</v>
      </c>
      <c r="F49" s="348"/>
      <c r="G49" s="145">
        <f>E49*F49</f>
        <v>0</v>
      </c>
      <c r="H49" s="144">
        <v>0</v>
      </c>
      <c r="I49" s="143">
        <f>E49*H49</f>
        <v>0</v>
      </c>
      <c r="J49" s="155"/>
      <c r="K49" s="155"/>
      <c r="L49" s="155"/>
      <c r="M49" s="155"/>
      <c r="N49" s="155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</row>
    <row r="50" spans="1:26" ht="11.25" customHeight="1">
      <c r="A50" s="151">
        <v>18</v>
      </c>
      <c r="B50" s="172" t="s">
        <v>216</v>
      </c>
      <c r="C50" s="171" t="s">
        <v>220</v>
      </c>
      <c r="D50" s="148" t="s">
        <v>141</v>
      </c>
      <c r="E50" s="152">
        <v>1727.9</v>
      </c>
      <c r="F50" s="348"/>
      <c r="G50" s="145">
        <f>E50*F50</f>
        <v>0</v>
      </c>
      <c r="H50" s="144">
        <v>0</v>
      </c>
      <c r="I50" s="143">
        <f>E50*H50</f>
        <v>0</v>
      </c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</row>
    <row r="51" spans="1:26" ht="11.25" customHeight="1">
      <c r="A51" s="151"/>
      <c r="B51" s="150" t="s">
        <v>82</v>
      </c>
      <c r="C51" s="149" t="s">
        <v>219</v>
      </c>
      <c r="D51" s="148"/>
      <c r="E51" s="152"/>
      <c r="F51" s="146"/>
      <c r="G51" s="145"/>
      <c r="H51" s="144"/>
      <c r="I51" s="143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</row>
    <row r="52" spans="1:26" ht="11.25" customHeight="1">
      <c r="A52" s="151">
        <v>19</v>
      </c>
      <c r="B52" s="172" t="s">
        <v>216</v>
      </c>
      <c r="C52" s="171" t="s">
        <v>218</v>
      </c>
      <c r="D52" s="148" t="s">
        <v>141</v>
      </c>
      <c r="E52" s="152">
        <v>174.1</v>
      </c>
      <c r="F52" s="348"/>
      <c r="G52" s="145">
        <f>E52*F52</f>
        <v>0</v>
      </c>
      <c r="H52" s="144">
        <v>0</v>
      </c>
      <c r="I52" s="143">
        <f>E52*H52</f>
        <v>0</v>
      </c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</row>
    <row r="53" spans="1:26" ht="11.25" customHeight="1">
      <c r="A53" s="151"/>
      <c r="B53" s="150" t="s">
        <v>82</v>
      </c>
      <c r="C53" s="149" t="s">
        <v>217</v>
      </c>
      <c r="D53" s="148"/>
      <c r="E53" s="152"/>
      <c r="F53" s="146"/>
      <c r="G53" s="145"/>
      <c r="H53" s="144"/>
      <c r="I53" s="143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</row>
    <row r="54" spans="1:26" ht="11.25" customHeight="1">
      <c r="A54" s="151">
        <v>20</v>
      </c>
      <c r="B54" s="172" t="s">
        <v>216</v>
      </c>
      <c r="C54" s="171" t="s">
        <v>215</v>
      </c>
      <c r="D54" s="148" t="s">
        <v>141</v>
      </c>
      <c r="E54" s="152">
        <v>72.099999999999994</v>
      </c>
      <c r="F54" s="348"/>
      <c r="G54" s="145">
        <f>E54*F54</f>
        <v>0</v>
      </c>
      <c r="H54" s="144">
        <v>0</v>
      </c>
      <c r="I54" s="143">
        <f>E54*H54</f>
        <v>0</v>
      </c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</row>
    <row r="55" spans="1:26" ht="11.25" customHeight="1">
      <c r="A55" s="151"/>
      <c r="B55" s="150" t="s">
        <v>82</v>
      </c>
      <c r="C55" s="149" t="s">
        <v>214</v>
      </c>
      <c r="D55" s="148"/>
      <c r="E55" s="152"/>
      <c r="F55" s="146"/>
      <c r="G55" s="145"/>
      <c r="H55" s="144"/>
      <c r="I55" s="143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</row>
    <row r="56" spans="1:26" ht="11.25" customHeight="1">
      <c r="A56" s="170"/>
      <c r="B56" s="169">
        <v>8</v>
      </c>
      <c r="C56" s="168" t="s">
        <v>213</v>
      </c>
      <c r="D56" s="167"/>
      <c r="E56" s="167"/>
      <c r="F56" s="166"/>
      <c r="G56" s="137">
        <f>SUM(G49:G54)</f>
        <v>0</v>
      </c>
      <c r="H56" s="165"/>
      <c r="I56" s="164">
        <f>SUM(I54:I54)</f>
        <v>0</v>
      </c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</row>
    <row r="57" spans="1:26" ht="9.75" customHeight="1">
      <c r="A57" s="163"/>
      <c r="B57" s="162" t="s">
        <v>150</v>
      </c>
      <c r="C57" s="161" t="s">
        <v>40</v>
      </c>
      <c r="D57" s="160"/>
      <c r="E57" s="147"/>
      <c r="F57" s="159"/>
      <c r="G57" s="158"/>
      <c r="H57" s="157"/>
      <c r="I57" s="156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</row>
    <row r="58" spans="1:26" ht="11.25" customHeight="1">
      <c r="A58" s="151">
        <v>21</v>
      </c>
      <c r="B58" s="154" t="s">
        <v>152</v>
      </c>
      <c r="C58" s="153" t="s">
        <v>153</v>
      </c>
      <c r="D58" s="148" t="s">
        <v>154</v>
      </c>
      <c r="E58" s="152">
        <v>534.29999999999995</v>
      </c>
      <c r="F58" s="345"/>
      <c r="G58" s="145">
        <f>E58*F58</f>
        <v>0</v>
      </c>
      <c r="H58" s="144">
        <v>0</v>
      </c>
      <c r="I58" s="143">
        <f>E58*H58</f>
        <v>0</v>
      </c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</row>
    <row r="59" spans="1:26" ht="11.25" customHeight="1">
      <c r="A59" s="151"/>
      <c r="B59" s="150" t="s">
        <v>82</v>
      </c>
      <c r="C59" s="149" t="s">
        <v>212</v>
      </c>
      <c r="D59" s="148"/>
      <c r="E59" s="147"/>
      <c r="F59" s="146"/>
      <c r="G59" s="145"/>
      <c r="H59" s="144"/>
      <c r="I59" s="143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</row>
    <row r="60" spans="1:26" ht="11.25" customHeight="1" thickBot="1">
      <c r="A60" s="142"/>
      <c r="B60" s="141">
        <v>99</v>
      </c>
      <c r="C60" s="140" t="s">
        <v>155</v>
      </c>
      <c r="D60" s="139"/>
      <c r="E60" s="139"/>
      <c r="F60" s="138"/>
      <c r="G60" s="137">
        <f>G58</f>
        <v>0</v>
      </c>
      <c r="H60" s="136"/>
      <c r="I60" s="135">
        <f>SUM(I61)</f>
        <v>0</v>
      </c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</row>
    <row r="61" spans="1:26" ht="12.75" customHeight="1" thickBot="1">
      <c r="A61" s="133"/>
      <c r="B61" s="132"/>
      <c r="C61" s="131" t="s">
        <v>156</v>
      </c>
      <c r="D61" s="130"/>
      <c r="E61" s="130"/>
      <c r="F61" s="129"/>
      <c r="G61" s="128">
        <f>G60+G56+G47+G34</f>
        <v>0</v>
      </c>
      <c r="H61" s="438">
        <v>1721472.2923000001</v>
      </c>
      <c r="I61" s="439"/>
    </row>
    <row r="62" spans="1:26" ht="12.75" customHeight="1"/>
    <row r="63" spans="1:26" ht="12.75" customHeight="1">
      <c r="B63" s="127" t="s">
        <v>274</v>
      </c>
      <c r="C63" s="347"/>
      <c r="D63" s="347"/>
      <c r="E63" s="347"/>
      <c r="F63" s="347"/>
      <c r="G63" s="347"/>
    </row>
    <row r="64" spans="1:26" ht="12.75" customHeight="1">
      <c r="C64" s="347"/>
      <c r="D64" s="347"/>
      <c r="E64" s="347"/>
      <c r="F64" s="347"/>
      <c r="G64" s="347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</sheetData>
  <sheetProtection algorithmName="SHA-512" hashValue="+GiyKo1ZrE5yFLgLVU692ODgjQ8xYV03UtM7iYRKBVepcSGVL0sW7N7h116K96mm1kP8d6VoSwVlfcL9QWVKrw==" saltValue="Oc/NS6Q4BzKGWcjQ84E9lA==" spinCount="100000" sheet="1" objects="1" scenarios="1"/>
  <protectedRanges>
    <protectedRange sqref="C3" name="Oblast1"/>
    <protectedRange sqref="C63:G64" name="Oblast3"/>
    <protectedRange sqref="F11:F59" name="Oblast2"/>
  </protectedRanges>
  <autoFilter ref="A9:I66"/>
  <mergeCells count="8">
    <mergeCell ref="H61:I61"/>
    <mergeCell ref="A4:I4"/>
    <mergeCell ref="B6:B8"/>
    <mergeCell ref="C6:C8"/>
    <mergeCell ref="D6:D8"/>
    <mergeCell ref="E6:E8"/>
    <mergeCell ref="F6:G7"/>
    <mergeCell ref="H6:I7"/>
  </mergeCells>
  <pageMargins left="0.7" right="0.7" top="0.78740157499999996" bottom="0.78740157499999996" header="0.3" footer="0.3"/>
  <pageSetup paperSize="9" scale="3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20"/>
  <sheetViews>
    <sheetView view="pageBreakPreview" zoomScale="150" zoomScaleNormal="150" zoomScaleSheetLayoutView="150" workbookViewId="0">
      <pane ySplit="9" topLeftCell="A13" activePane="bottomLeft" state="frozen"/>
      <selection pane="bottomLeft" activeCell="F22" sqref="F22"/>
    </sheetView>
  </sheetViews>
  <sheetFormatPr defaultColWidth="14.42578125" defaultRowHeight="15" customHeight="1"/>
  <cols>
    <col min="1" max="1" width="3.7109375" style="127" customWidth="1"/>
    <col min="2" max="2" width="11" style="127" customWidth="1"/>
    <col min="3" max="3" width="43.42578125" style="127" customWidth="1"/>
    <col min="4" max="4" width="4.42578125" style="127" customWidth="1"/>
    <col min="5" max="5" width="8.7109375" style="127" customWidth="1"/>
    <col min="6" max="6" width="11.85546875" style="127" customWidth="1"/>
    <col min="7" max="7" width="11.42578125" style="127" customWidth="1"/>
    <col min="8" max="8" width="12.140625" style="127" hidden="1" customWidth="1"/>
    <col min="9" max="9" width="8" style="127" hidden="1" customWidth="1"/>
    <col min="10" max="26" width="8" style="127" customWidth="1"/>
    <col min="27" max="16384" width="14.42578125" style="127"/>
  </cols>
  <sheetData>
    <row r="1" spans="1:26" ht="9.75" customHeight="1">
      <c r="A1" s="198" t="s">
        <v>168</v>
      </c>
      <c r="B1" s="198"/>
      <c r="C1" s="198"/>
      <c r="D1" s="198"/>
      <c r="E1" s="198"/>
      <c r="F1" s="198" t="s">
        <v>15</v>
      </c>
      <c r="G1" s="198" t="s">
        <v>158</v>
      </c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</row>
    <row r="2" spans="1:26" ht="9.75" customHeight="1">
      <c r="A2" s="335" t="s">
        <v>476</v>
      </c>
      <c r="B2" s="198"/>
      <c r="C2" s="198"/>
      <c r="D2" s="198" t="s">
        <v>109</v>
      </c>
      <c r="E2" s="198"/>
      <c r="F2" s="198"/>
      <c r="G2" s="199">
        <f>SUBTOTAL(9,G12:G74)/2</f>
        <v>0</v>
      </c>
      <c r="H2" s="198"/>
      <c r="I2" s="197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</row>
    <row r="3" spans="1:26" ht="9.75" customHeight="1">
      <c r="A3" s="155"/>
      <c r="B3" s="341" t="s">
        <v>41</v>
      </c>
      <c r="C3" s="341"/>
      <c r="D3" s="155"/>
      <c r="E3" s="155"/>
      <c r="F3" s="198" t="s">
        <v>17</v>
      </c>
      <c r="G3" s="197" t="s">
        <v>161</v>
      </c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</row>
    <row r="4" spans="1:26" ht="12.75" customHeight="1">
      <c r="A4" s="440" t="s">
        <v>18</v>
      </c>
      <c r="B4" s="441"/>
      <c r="C4" s="441"/>
      <c r="D4" s="441"/>
      <c r="E4" s="441"/>
      <c r="F4" s="441"/>
      <c r="G4" s="441"/>
      <c r="H4" s="441"/>
      <c r="I4" s="441"/>
    </row>
    <row r="5" spans="1:26" ht="10.5" customHeight="1" thickBot="1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</row>
    <row r="6" spans="1:26" ht="10.5" customHeight="1" thickTop="1">
      <c r="A6" s="226" t="s">
        <v>19</v>
      </c>
      <c r="B6" s="453" t="s">
        <v>20</v>
      </c>
      <c r="C6" s="453" t="s">
        <v>21</v>
      </c>
      <c r="D6" s="453" t="s">
        <v>22</v>
      </c>
      <c r="E6" s="453" t="s">
        <v>23</v>
      </c>
      <c r="F6" s="454" t="s">
        <v>9</v>
      </c>
      <c r="G6" s="455"/>
      <c r="H6" s="456" t="s">
        <v>27</v>
      </c>
      <c r="I6" s="449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</row>
    <row r="7" spans="1:26" ht="9.75" customHeight="1">
      <c r="A7" s="225" t="s">
        <v>30</v>
      </c>
      <c r="B7" s="443"/>
      <c r="C7" s="443"/>
      <c r="D7" s="443"/>
      <c r="E7" s="443"/>
      <c r="F7" s="446"/>
      <c r="G7" s="441"/>
      <c r="H7" s="443"/>
      <c r="I7" s="451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</row>
    <row r="8" spans="1:26" ht="9.75" customHeight="1">
      <c r="A8" s="225" t="s">
        <v>34</v>
      </c>
      <c r="B8" s="443"/>
      <c r="C8" s="443"/>
      <c r="D8" s="443"/>
      <c r="E8" s="443"/>
      <c r="F8" s="194" t="s">
        <v>35</v>
      </c>
      <c r="G8" s="224" t="s">
        <v>39</v>
      </c>
      <c r="H8" s="223" t="s">
        <v>35</v>
      </c>
      <c r="I8" s="191" t="s">
        <v>39</v>
      </c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</row>
    <row r="9" spans="1:26" ht="10.5" customHeight="1" thickBot="1">
      <c r="A9" s="222" t="s">
        <v>42</v>
      </c>
      <c r="B9" s="189" t="s">
        <v>43</v>
      </c>
      <c r="C9" s="189" t="s">
        <v>45</v>
      </c>
      <c r="D9" s="189" t="s">
        <v>46</v>
      </c>
      <c r="E9" s="189" t="s">
        <v>47</v>
      </c>
      <c r="F9" s="188" t="s">
        <v>48</v>
      </c>
      <c r="G9" s="221" t="s">
        <v>50</v>
      </c>
      <c r="H9" s="220" t="s">
        <v>51</v>
      </c>
      <c r="I9" s="185" t="s">
        <v>53</v>
      </c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</row>
    <row r="10" spans="1:26" ht="12" customHeight="1" thickTop="1">
      <c r="A10" s="219"/>
      <c r="B10" s="182"/>
      <c r="C10" s="183" t="s">
        <v>14</v>
      </c>
      <c r="D10" s="182"/>
      <c r="E10" s="182"/>
      <c r="F10" s="181"/>
      <c r="G10" s="134"/>
      <c r="H10" s="218"/>
      <c r="I10" s="178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</row>
    <row r="11" spans="1:26" ht="11.25" customHeight="1">
      <c r="A11" s="215"/>
      <c r="B11" s="162" t="s">
        <v>60</v>
      </c>
      <c r="C11" s="161" t="s">
        <v>61</v>
      </c>
      <c r="D11" s="160"/>
      <c r="E11" s="176"/>
      <c r="F11" s="159"/>
      <c r="G11" s="214"/>
      <c r="H11" s="213"/>
      <c r="I11" s="156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</row>
    <row r="12" spans="1:26" ht="9.75" customHeight="1">
      <c r="A12" s="212">
        <v>1</v>
      </c>
      <c r="B12" s="154" t="s">
        <v>266</v>
      </c>
      <c r="C12" s="153" t="s">
        <v>265</v>
      </c>
      <c r="D12" s="148" t="s">
        <v>76</v>
      </c>
      <c r="E12" s="152">
        <f>280*0.3*0.8</f>
        <v>67.2</v>
      </c>
      <c r="F12" s="345"/>
      <c r="G12" s="210">
        <f>E12*F12</f>
        <v>0</v>
      </c>
      <c r="H12" s="209">
        <v>0</v>
      </c>
      <c r="I12" s="143">
        <f>E12*H12</f>
        <v>0</v>
      </c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</row>
    <row r="13" spans="1:26" ht="9.75" customHeight="1">
      <c r="A13" s="212"/>
      <c r="B13" s="150" t="s">
        <v>82</v>
      </c>
      <c r="C13" s="149" t="s">
        <v>350</v>
      </c>
      <c r="D13" s="148"/>
      <c r="E13" s="152"/>
      <c r="F13" s="173"/>
      <c r="G13" s="210"/>
      <c r="H13" s="209"/>
      <c r="I13" s="143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</row>
    <row r="14" spans="1:26" ht="9.75" customHeight="1">
      <c r="A14" s="212">
        <v>2</v>
      </c>
      <c r="B14" s="154" t="s">
        <v>260</v>
      </c>
      <c r="C14" s="153" t="s">
        <v>259</v>
      </c>
      <c r="D14" s="148" t="s">
        <v>76</v>
      </c>
      <c r="E14" s="152">
        <f>E12</f>
        <v>67.2</v>
      </c>
      <c r="F14" s="345"/>
      <c r="G14" s="210">
        <f>E14*F14</f>
        <v>0</v>
      </c>
      <c r="H14" s="209">
        <v>0</v>
      </c>
      <c r="I14" s="143">
        <f>E14*H14</f>
        <v>0</v>
      </c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</row>
    <row r="15" spans="1:26" ht="9.75" customHeight="1">
      <c r="A15" s="212"/>
      <c r="B15" s="150" t="s">
        <v>82</v>
      </c>
      <c r="C15" s="149" t="s">
        <v>349</v>
      </c>
      <c r="D15" s="148"/>
      <c r="E15" s="152"/>
      <c r="F15" s="173"/>
      <c r="G15" s="210"/>
      <c r="H15" s="209"/>
      <c r="I15" s="143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</row>
    <row r="16" spans="1:26" ht="9.75" customHeight="1">
      <c r="A16" s="212">
        <f>A14+1</f>
        <v>3</v>
      </c>
      <c r="B16" s="154" t="s">
        <v>257</v>
      </c>
      <c r="C16" s="153" t="s">
        <v>256</v>
      </c>
      <c r="D16" s="148" t="s">
        <v>76</v>
      </c>
      <c r="E16" s="152">
        <f>(2*2*1.2)*6</f>
        <v>28.799999999999997</v>
      </c>
      <c r="F16" s="345"/>
      <c r="G16" s="210">
        <f>E16*F16</f>
        <v>0</v>
      </c>
      <c r="H16" s="209">
        <v>0</v>
      </c>
      <c r="I16" s="143">
        <f>E16*H16</f>
        <v>0</v>
      </c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</row>
    <row r="17" spans="1:26" ht="9.75" customHeight="1">
      <c r="A17" s="212"/>
      <c r="B17" s="150" t="s">
        <v>82</v>
      </c>
      <c r="C17" s="149" t="s">
        <v>335</v>
      </c>
      <c r="D17" s="148"/>
      <c r="E17" s="152"/>
      <c r="F17" s="173"/>
      <c r="G17" s="210"/>
      <c r="H17" s="209"/>
      <c r="I17" s="143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</row>
    <row r="18" spans="1:26" ht="9.75" customHeight="1">
      <c r="A18" s="212">
        <f>A16+1</f>
        <v>4</v>
      </c>
      <c r="B18" s="154" t="s">
        <v>253</v>
      </c>
      <c r="C18" s="153" t="s">
        <v>88</v>
      </c>
      <c r="D18" s="148" t="s">
        <v>76</v>
      </c>
      <c r="E18" s="152">
        <f>E16*0.5</f>
        <v>14.399999999999999</v>
      </c>
      <c r="F18" s="345"/>
      <c r="G18" s="210">
        <f>E18*F18</f>
        <v>0</v>
      </c>
      <c r="H18" s="209">
        <v>0</v>
      </c>
      <c r="I18" s="143">
        <f>E18*H18</f>
        <v>0</v>
      </c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9.75" customHeight="1">
      <c r="A19" s="212"/>
      <c r="B19" s="150" t="s">
        <v>82</v>
      </c>
      <c r="C19" s="149" t="s">
        <v>348</v>
      </c>
      <c r="D19" s="148"/>
      <c r="E19" s="152"/>
      <c r="F19" s="173"/>
      <c r="G19" s="210"/>
      <c r="H19" s="209"/>
      <c r="I19" s="143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</row>
    <row r="20" spans="1:26" ht="9.75" customHeight="1">
      <c r="A20" s="212">
        <f>A18+1</f>
        <v>5</v>
      </c>
      <c r="B20" s="154" t="s">
        <v>251</v>
      </c>
      <c r="C20" s="153" t="s">
        <v>347</v>
      </c>
      <c r="D20" s="148" t="s">
        <v>76</v>
      </c>
      <c r="E20" s="152">
        <f>280*0.3*0.4</f>
        <v>33.6</v>
      </c>
      <c r="F20" s="345"/>
      <c r="G20" s="210">
        <f>E20*F20</f>
        <v>0</v>
      </c>
      <c r="H20" s="209">
        <v>0</v>
      </c>
      <c r="I20" s="143">
        <f>E20*H20</f>
        <v>0</v>
      </c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</row>
    <row r="21" spans="1:26" ht="9.75" customHeight="1">
      <c r="A21" s="212"/>
      <c r="B21" s="150" t="s">
        <v>82</v>
      </c>
      <c r="C21" s="149" t="s">
        <v>346</v>
      </c>
      <c r="D21" s="148"/>
      <c r="E21" s="152"/>
      <c r="F21" s="173"/>
      <c r="G21" s="210"/>
      <c r="H21" s="209"/>
      <c r="I21" s="143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</row>
    <row r="22" spans="1:26" ht="9.75" customHeight="1">
      <c r="A22" s="212">
        <f>A20+1</f>
        <v>6</v>
      </c>
      <c r="B22" s="154" t="s">
        <v>345</v>
      </c>
      <c r="C22" s="153" t="s">
        <v>344</v>
      </c>
      <c r="D22" s="148" t="s">
        <v>76</v>
      </c>
      <c r="E22" s="152">
        <f>280*0.3*0.1</f>
        <v>8.4</v>
      </c>
      <c r="F22" s="345"/>
      <c r="G22" s="210">
        <f>E22*F22</f>
        <v>0</v>
      </c>
      <c r="H22" s="209"/>
      <c r="I22" s="143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</row>
    <row r="23" spans="1:26" ht="9.75" customHeight="1">
      <c r="A23" s="212"/>
      <c r="B23" s="150" t="s">
        <v>82</v>
      </c>
      <c r="C23" s="149" t="s">
        <v>343</v>
      </c>
      <c r="D23" s="148"/>
      <c r="E23" s="152"/>
      <c r="F23" s="173"/>
      <c r="G23" s="210"/>
      <c r="H23" s="209"/>
      <c r="I23" s="143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</row>
    <row r="24" spans="1:26" ht="9.75" customHeight="1">
      <c r="A24" s="212">
        <v>7</v>
      </c>
      <c r="B24" s="154" t="s">
        <v>248</v>
      </c>
      <c r="C24" s="153" t="s">
        <v>247</v>
      </c>
      <c r="D24" s="148" t="s">
        <v>76</v>
      </c>
      <c r="E24" s="152">
        <f>(E12+E16)-E20-E22</f>
        <v>54</v>
      </c>
      <c r="F24" s="345"/>
      <c r="G24" s="210">
        <f>E24*F24</f>
        <v>0</v>
      </c>
      <c r="H24" s="209">
        <v>0</v>
      </c>
      <c r="I24" s="143">
        <f>E24*H24</f>
        <v>0</v>
      </c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</row>
    <row r="25" spans="1:26" ht="9.75" customHeight="1">
      <c r="A25" s="212"/>
      <c r="B25" s="150" t="s">
        <v>82</v>
      </c>
      <c r="C25" s="149" t="s">
        <v>342</v>
      </c>
      <c r="D25" s="148"/>
      <c r="E25" s="152"/>
      <c r="F25" s="173"/>
      <c r="G25" s="210"/>
      <c r="H25" s="209"/>
      <c r="I25" s="143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</row>
    <row r="26" spans="1:26" ht="9.75" customHeight="1">
      <c r="A26" s="212">
        <v>8</v>
      </c>
      <c r="B26" s="154" t="s">
        <v>90</v>
      </c>
      <c r="C26" s="153" t="s">
        <v>91</v>
      </c>
      <c r="D26" s="148" t="s">
        <v>76</v>
      </c>
      <c r="E26" s="152">
        <f>E24</f>
        <v>54</v>
      </c>
      <c r="F26" s="345"/>
      <c r="G26" s="210">
        <f>E26*F26</f>
        <v>0</v>
      </c>
      <c r="H26" s="209">
        <v>0</v>
      </c>
      <c r="I26" s="143">
        <f>E26*H26</f>
        <v>0</v>
      </c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</row>
    <row r="27" spans="1:26" ht="9.75" customHeight="1">
      <c r="A27" s="212"/>
      <c r="B27" s="150" t="s">
        <v>82</v>
      </c>
      <c r="C27" s="149" t="s">
        <v>342</v>
      </c>
      <c r="D27" s="148"/>
      <c r="E27" s="152"/>
      <c r="F27" s="173"/>
      <c r="G27" s="210"/>
      <c r="H27" s="209"/>
      <c r="I27" s="143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</row>
    <row r="28" spans="1:26" ht="9.75" customHeight="1">
      <c r="A28" s="212">
        <v>9</v>
      </c>
      <c r="B28" s="154" t="s">
        <v>93</v>
      </c>
      <c r="C28" s="153" t="s">
        <v>94</v>
      </c>
      <c r="D28" s="148" t="s">
        <v>76</v>
      </c>
      <c r="E28" s="152">
        <f>E24</f>
        <v>54</v>
      </c>
      <c r="F28" s="345"/>
      <c r="G28" s="210">
        <f>E28*F28</f>
        <v>0</v>
      </c>
      <c r="H28" s="209">
        <v>0</v>
      </c>
      <c r="I28" s="143">
        <f>E28*H28</f>
        <v>0</v>
      </c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</row>
    <row r="29" spans="1:26" ht="9.75" customHeight="1">
      <c r="A29" s="212"/>
      <c r="B29" s="150" t="s">
        <v>82</v>
      </c>
      <c r="C29" s="149" t="s">
        <v>342</v>
      </c>
      <c r="D29" s="148"/>
      <c r="E29" s="152"/>
      <c r="F29" s="173"/>
      <c r="G29" s="210"/>
      <c r="H29" s="209"/>
      <c r="I29" s="143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</row>
    <row r="30" spans="1:26" ht="9.75" customHeight="1">
      <c r="A30" s="212">
        <v>10</v>
      </c>
      <c r="B30" s="154" t="s">
        <v>96</v>
      </c>
      <c r="C30" s="153" t="s">
        <v>97</v>
      </c>
      <c r="D30" s="148" t="s">
        <v>76</v>
      </c>
      <c r="E30" s="152">
        <f>E24</f>
        <v>54</v>
      </c>
      <c r="F30" s="345"/>
      <c r="G30" s="210">
        <f>E30*F30</f>
        <v>0</v>
      </c>
      <c r="H30" s="209"/>
      <c r="I30" s="143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</row>
    <row r="31" spans="1:26" ht="9.75" customHeight="1">
      <c r="A31" s="212"/>
      <c r="B31" s="150" t="s">
        <v>82</v>
      </c>
      <c r="C31" s="149" t="s">
        <v>342</v>
      </c>
      <c r="D31" s="148"/>
      <c r="E31" s="152"/>
      <c r="F31" s="173"/>
      <c r="G31" s="211"/>
      <c r="H31" s="209"/>
      <c r="I31" s="143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</row>
    <row r="32" spans="1:26" ht="9.75" customHeight="1">
      <c r="A32" s="212">
        <v>11</v>
      </c>
      <c r="B32" s="154" t="s">
        <v>341</v>
      </c>
      <c r="C32" s="153" t="s">
        <v>340</v>
      </c>
      <c r="D32" s="148" t="s">
        <v>141</v>
      </c>
      <c r="E32" s="152">
        <v>280</v>
      </c>
      <c r="F32" s="345"/>
      <c r="G32" s="210">
        <f>E32*F32</f>
        <v>0</v>
      </c>
      <c r="H32" s="209">
        <v>0</v>
      </c>
      <c r="I32" s="143">
        <f>E32*H32</f>
        <v>0</v>
      </c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</row>
    <row r="33" spans="1:26" ht="9.75" customHeight="1">
      <c r="A33" s="212"/>
      <c r="B33" s="150" t="s">
        <v>82</v>
      </c>
      <c r="C33" s="149" t="s">
        <v>339</v>
      </c>
      <c r="D33" s="148"/>
      <c r="E33" s="152"/>
      <c r="F33" s="173"/>
      <c r="G33" s="211"/>
      <c r="H33" s="209"/>
      <c r="I33" s="143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</row>
    <row r="34" spans="1:26" ht="11.25" customHeight="1">
      <c r="A34" s="216"/>
      <c r="B34" s="169">
        <v>1</v>
      </c>
      <c r="C34" s="168" t="s">
        <v>108</v>
      </c>
      <c r="D34" s="167" t="s">
        <v>109</v>
      </c>
      <c r="E34" s="167"/>
      <c r="F34" s="166"/>
      <c r="G34" s="207">
        <f>SUM(G12:G32)</f>
        <v>0</v>
      </c>
      <c r="H34" s="217"/>
      <c r="I34" s="164">
        <f>SUM(I12:I32)</f>
        <v>0</v>
      </c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</row>
    <row r="35" spans="1:26" ht="11.25" customHeight="1">
      <c r="A35" s="215"/>
      <c r="B35" s="162" t="s">
        <v>242</v>
      </c>
      <c r="C35" s="161" t="s">
        <v>338</v>
      </c>
      <c r="D35" s="160"/>
      <c r="E35" s="176"/>
      <c r="F35" s="159"/>
      <c r="G35" s="214"/>
      <c r="H35" s="213"/>
      <c r="I35" s="156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</row>
    <row r="36" spans="1:26" ht="9.75" customHeight="1">
      <c r="A36" s="212">
        <f>A32+1</f>
        <v>12</v>
      </c>
      <c r="B36" s="154" t="s">
        <v>337</v>
      </c>
      <c r="C36" s="153" t="s">
        <v>336</v>
      </c>
      <c r="D36" s="148" t="s">
        <v>76</v>
      </c>
      <c r="E36" s="152">
        <f>(2*2*1.2)*6</f>
        <v>28.799999999999997</v>
      </c>
      <c r="F36" s="345"/>
      <c r="G36" s="210">
        <f>E36*F36</f>
        <v>0</v>
      </c>
      <c r="H36" s="209">
        <v>0</v>
      </c>
      <c r="I36" s="143">
        <f>E36*H36</f>
        <v>0</v>
      </c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</row>
    <row r="37" spans="1:26" ht="9.75" customHeight="1">
      <c r="A37" s="212"/>
      <c r="B37" s="150" t="s">
        <v>82</v>
      </c>
      <c r="C37" s="149" t="s">
        <v>335</v>
      </c>
      <c r="D37" s="148"/>
      <c r="E37" s="175"/>
      <c r="F37" s="173"/>
      <c r="G37" s="210"/>
      <c r="H37" s="209"/>
      <c r="I37" s="143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</row>
    <row r="38" spans="1:26" ht="9.75" customHeight="1">
      <c r="A38" s="212">
        <f>A36+1</f>
        <v>13</v>
      </c>
      <c r="B38" s="154" t="s">
        <v>333</v>
      </c>
      <c r="C38" s="153" t="s">
        <v>334</v>
      </c>
      <c r="D38" s="148" t="s">
        <v>101</v>
      </c>
      <c r="E38" s="152">
        <f>9.6*6</f>
        <v>57.599999999999994</v>
      </c>
      <c r="F38" s="345"/>
      <c r="G38" s="210">
        <f>E38*F38</f>
        <v>0</v>
      </c>
      <c r="H38" s="209">
        <v>0</v>
      </c>
      <c r="I38" s="143">
        <f>E38*H38</f>
        <v>0</v>
      </c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</row>
    <row r="39" spans="1:26" ht="9.75" customHeight="1">
      <c r="A39" s="212"/>
      <c r="B39" s="150" t="s">
        <v>82</v>
      </c>
      <c r="C39" s="149" t="s">
        <v>331</v>
      </c>
      <c r="D39" s="148"/>
      <c r="E39" s="152"/>
      <c r="F39" s="173"/>
      <c r="G39" s="210"/>
      <c r="H39" s="209"/>
      <c r="I39" s="143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</row>
    <row r="40" spans="1:26" ht="9.75" customHeight="1">
      <c r="A40" s="212">
        <f>A38+1</f>
        <v>14</v>
      </c>
      <c r="B40" s="154" t="s">
        <v>333</v>
      </c>
      <c r="C40" s="153" t="s">
        <v>332</v>
      </c>
      <c r="D40" s="148" t="s">
        <v>101</v>
      </c>
      <c r="E40" s="152">
        <f>E38</f>
        <v>57.599999999999994</v>
      </c>
      <c r="F40" s="345"/>
      <c r="G40" s="210">
        <f>E40*F40</f>
        <v>0</v>
      </c>
      <c r="H40" s="209">
        <v>0</v>
      </c>
      <c r="I40" s="143">
        <f>E40*H40</f>
        <v>0</v>
      </c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</row>
    <row r="41" spans="1:26" ht="9.75" customHeight="1">
      <c r="A41" s="212"/>
      <c r="B41" s="150" t="s">
        <v>82</v>
      </c>
      <c r="C41" s="149" t="s">
        <v>331</v>
      </c>
      <c r="D41" s="148"/>
      <c r="E41" s="152"/>
      <c r="F41" s="173"/>
      <c r="G41" s="210"/>
      <c r="H41" s="209"/>
      <c r="I41" s="143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</row>
    <row r="42" spans="1:26" ht="9.75" customHeight="1">
      <c r="A42" s="212">
        <f>A40+1</f>
        <v>15</v>
      </c>
      <c r="B42" s="154" t="s">
        <v>330</v>
      </c>
      <c r="C42" s="153" t="s">
        <v>329</v>
      </c>
      <c r="D42" s="148" t="s">
        <v>154</v>
      </c>
      <c r="E42" s="152">
        <f>(E36*135)/1000</f>
        <v>3.8879999999999995</v>
      </c>
      <c r="F42" s="345"/>
      <c r="G42" s="210">
        <f>E42*F42</f>
        <v>0</v>
      </c>
      <c r="H42" s="209">
        <v>0</v>
      </c>
      <c r="I42" s="143">
        <f>E42*H42</f>
        <v>0</v>
      </c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</row>
    <row r="43" spans="1:26" ht="9.75" customHeight="1">
      <c r="A43" s="212"/>
      <c r="B43" s="150" t="s">
        <v>82</v>
      </c>
      <c r="C43" s="149" t="s">
        <v>328</v>
      </c>
      <c r="D43" s="148"/>
      <c r="E43" s="152"/>
      <c r="F43" s="173"/>
      <c r="G43" s="210"/>
      <c r="H43" s="209"/>
      <c r="I43" s="143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</row>
    <row r="44" spans="1:26" ht="9.75" customHeight="1">
      <c r="A44" s="212">
        <f>A42+1</f>
        <v>16</v>
      </c>
      <c r="B44" s="154" t="s">
        <v>327</v>
      </c>
      <c r="C44" s="153" t="s">
        <v>326</v>
      </c>
      <c r="D44" s="148" t="s">
        <v>154</v>
      </c>
      <c r="E44" s="152">
        <f>E42+E36*2.2</f>
        <v>67.248000000000005</v>
      </c>
      <c r="F44" s="345"/>
      <c r="G44" s="210">
        <f>E44*F44</f>
        <v>0</v>
      </c>
      <c r="H44" s="209">
        <v>0</v>
      </c>
      <c r="I44" s="143">
        <f>E44*H44</f>
        <v>0</v>
      </c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</row>
    <row r="45" spans="1:26" ht="11.25" customHeight="1">
      <c r="A45" s="216"/>
      <c r="B45" s="169">
        <v>2</v>
      </c>
      <c r="C45" s="168" t="s">
        <v>325</v>
      </c>
      <c r="D45" s="167" t="s">
        <v>109</v>
      </c>
      <c r="E45" s="167"/>
      <c r="F45" s="166"/>
      <c r="G45" s="207">
        <f>SUM(G36:G44)</f>
        <v>0</v>
      </c>
      <c r="H45" s="217"/>
      <c r="I45" s="164">
        <f>SUM(I36:I44)</f>
        <v>0</v>
      </c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</row>
    <row r="46" spans="1:26" ht="11.25" customHeight="1">
      <c r="A46" s="215"/>
      <c r="B46" s="162" t="s">
        <v>224</v>
      </c>
      <c r="C46" s="161" t="s">
        <v>324</v>
      </c>
      <c r="D46" s="160"/>
      <c r="E46" s="147"/>
      <c r="F46" s="159"/>
      <c r="G46" s="214"/>
      <c r="H46" s="213"/>
      <c r="I46" s="156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</row>
    <row r="47" spans="1:26" ht="19.5">
      <c r="A47" s="212">
        <v>17</v>
      </c>
      <c r="B47" s="154" t="s">
        <v>323</v>
      </c>
      <c r="C47" s="153" t="s">
        <v>322</v>
      </c>
      <c r="D47" s="148" t="s">
        <v>141</v>
      </c>
      <c r="E47" s="152">
        <v>216</v>
      </c>
      <c r="F47" s="346"/>
      <c r="G47" s="210">
        <f t="shared" ref="G47:G63" si="0">E47*F47</f>
        <v>0</v>
      </c>
      <c r="H47" s="209">
        <v>0</v>
      </c>
      <c r="I47" s="143">
        <f>E47*H47</f>
        <v>0</v>
      </c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</row>
    <row r="48" spans="1:26" ht="29.25">
      <c r="A48" s="212">
        <f t="shared" ref="A48:A63" si="1">A47+1</f>
        <v>18</v>
      </c>
      <c r="B48" s="154" t="s">
        <v>321</v>
      </c>
      <c r="C48" s="153" t="s">
        <v>320</v>
      </c>
      <c r="D48" s="148" t="s">
        <v>141</v>
      </c>
      <c r="E48" s="152">
        <v>300</v>
      </c>
      <c r="F48" s="346"/>
      <c r="G48" s="210">
        <f t="shared" si="0"/>
        <v>0</v>
      </c>
      <c r="H48" s="209"/>
      <c r="I48" s="143"/>
      <c r="J48" s="155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</row>
    <row r="49" spans="1:26" ht="9.75" customHeight="1">
      <c r="A49" s="212">
        <f t="shared" si="1"/>
        <v>19</v>
      </c>
      <c r="B49" s="154" t="s">
        <v>222</v>
      </c>
      <c r="C49" s="153" t="s">
        <v>319</v>
      </c>
      <c r="D49" s="148" t="s">
        <v>141</v>
      </c>
      <c r="E49" s="152">
        <v>15</v>
      </c>
      <c r="F49" s="346"/>
      <c r="G49" s="210">
        <f t="shared" si="0"/>
        <v>0</v>
      </c>
      <c r="H49" s="209"/>
      <c r="I49" s="143"/>
      <c r="J49" s="155"/>
      <c r="K49" s="155"/>
      <c r="L49" s="155"/>
      <c r="M49" s="155"/>
      <c r="N49" s="155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</row>
    <row r="50" spans="1:26" ht="9.75" customHeight="1">
      <c r="A50" s="212">
        <f t="shared" si="1"/>
        <v>20</v>
      </c>
      <c r="B50" s="154" t="s">
        <v>318</v>
      </c>
      <c r="C50" s="153" t="s">
        <v>317</v>
      </c>
      <c r="D50" s="148" t="s">
        <v>136</v>
      </c>
      <c r="E50" s="152">
        <v>22</v>
      </c>
      <c r="F50" s="346"/>
      <c r="G50" s="210">
        <f t="shared" si="0"/>
        <v>0</v>
      </c>
      <c r="H50" s="209"/>
      <c r="I50" s="143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</row>
    <row r="51" spans="1:26" ht="9.75" customHeight="1">
      <c r="A51" s="212">
        <f t="shared" si="1"/>
        <v>21</v>
      </c>
      <c r="B51" s="154" t="s">
        <v>316</v>
      </c>
      <c r="C51" s="153" t="s">
        <v>315</v>
      </c>
      <c r="D51" s="148" t="s">
        <v>141</v>
      </c>
      <c r="E51" s="152">
        <v>300</v>
      </c>
      <c r="F51" s="346"/>
      <c r="G51" s="210">
        <f t="shared" si="0"/>
        <v>0</v>
      </c>
      <c r="H51" s="209"/>
      <c r="I51" s="143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155"/>
      <c r="V51" s="155"/>
      <c r="W51" s="155"/>
      <c r="X51" s="155"/>
      <c r="Y51" s="155"/>
      <c r="Z51" s="155"/>
    </row>
    <row r="52" spans="1:26" ht="9.75" customHeight="1">
      <c r="A52" s="212">
        <f t="shared" si="1"/>
        <v>22</v>
      </c>
      <c r="B52" s="154" t="s">
        <v>314</v>
      </c>
      <c r="C52" s="153" t="s">
        <v>313</v>
      </c>
      <c r="D52" s="148" t="s">
        <v>141</v>
      </c>
      <c r="E52" s="152">
        <v>280</v>
      </c>
      <c r="F52" s="346"/>
      <c r="G52" s="210">
        <f t="shared" si="0"/>
        <v>0</v>
      </c>
      <c r="H52" s="209"/>
      <c r="I52" s="143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</row>
    <row r="53" spans="1:26" ht="9.75" customHeight="1">
      <c r="A53" s="212">
        <f t="shared" si="1"/>
        <v>23</v>
      </c>
      <c r="B53" s="154" t="s">
        <v>312</v>
      </c>
      <c r="C53" s="153" t="s">
        <v>311</v>
      </c>
      <c r="D53" s="148" t="s">
        <v>136</v>
      </c>
      <c r="E53" s="152">
        <v>12</v>
      </c>
      <c r="F53" s="346"/>
      <c r="G53" s="210">
        <f t="shared" si="0"/>
        <v>0</v>
      </c>
      <c r="H53" s="209"/>
      <c r="I53" s="143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55"/>
    </row>
    <row r="54" spans="1:26" ht="11.25" customHeight="1">
      <c r="A54" s="212">
        <f t="shared" si="1"/>
        <v>24</v>
      </c>
      <c r="B54" s="154" t="s">
        <v>310</v>
      </c>
      <c r="C54" s="153" t="s">
        <v>309</v>
      </c>
      <c r="D54" s="148" t="s">
        <v>136</v>
      </c>
      <c r="E54" s="152">
        <v>6</v>
      </c>
      <c r="F54" s="346"/>
      <c r="G54" s="210">
        <f t="shared" si="0"/>
        <v>0</v>
      </c>
      <c r="H54" s="209">
        <v>0</v>
      </c>
      <c r="I54" s="143">
        <f>E54*H54</f>
        <v>0</v>
      </c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</row>
    <row r="55" spans="1:26" ht="11.25" customHeight="1">
      <c r="A55" s="212">
        <f t="shared" si="1"/>
        <v>25</v>
      </c>
      <c r="B55" s="154" t="s">
        <v>308</v>
      </c>
      <c r="C55" s="153" t="s">
        <v>307</v>
      </c>
      <c r="D55" s="148" t="s">
        <v>141</v>
      </c>
      <c r="E55" s="152">
        <v>12</v>
      </c>
      <c r="F55" s="346"/>
      <c r="G55" s="210">
        <f t="shared" si="0"/>
        <v>0</v>
      </c>
      <c r="H55" s="209">
        <v>0</v>
      </c>
      <c r="I55" s="143">
        <f>E55*H55</f>
        <v>0</v>
      </c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</row>
    <row r="56" spans="1:26" ht="11.25" customHeight="1">
      <c r="A56" s="212">
        <f t="shared" si="1"/>
        <v>26</v>
      </c>
      <c r="B56" s="154" t="s">
        <v>306</v>
      </c>
      <c r="C56" s="153" t="s">
        <v>305</v>
      </c>
      <c r="D56" s="148" t="s">
        <v>141</v>
      </c>
      <c r="E56" s="152">
        <v>12</v>
      </c>
      <c r="F56" s="346"/>
      <c r="G56" s="210">
        <f t="shared" si="0"/>
        <v>0</v>
      </c>
      <c r="H56" s="209"/>
      <c r="I56" s="143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</row>
    <row r="57" spans="1:26" ht="11.25" customHeight="1">
      <c r="A57" s="212">
        <f t="shared" si="1"/>
        <v>27</v>
      </c>
      <c r="B57" s="154" t="s">
        <v>304</v>
      </c>
      <c r="C57" s="153" t="s">
        <v>303</v>
      </c>
      <c r="D57" s="148" t="s">
        <v>136</v>
      </c>
      <c r="E57" s="152">
        <v>12</v>
      </c>
      <c r="F57" s="346"/>
      <c r="G57" s="210">
        <f t="shared" si="0"/>
        <v>0</v>
      </c>
      <c r="H57" s="209"/>
      <c r="I57" s="143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</row>
    <row r="58" spans="1:26" ht="11.25" customHeight="1">
      <c r="A58" s="212">
        <f t="shared" si="1"/>
        <v>28</v>
      </c>
      <c r="B58" s="154" t="s">
        <v>302</v>
      </c>
      <c r="C58" s="153" t="s">
        <v>301</v>
      </c>
      <c r="D58" s="148" t="s">
        <v>136</v>
      </c>
      <c r="E58" s="152">
        <v>6</v>
      </c>
      <c r="F58" s="346"/>
      <c r="G58" s="210">
        <f t="shared" si="0"/>
        <v>0</v>
      </c>
      <c r="H58" s="209"/>
      <c r="I58" s="143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</row>
    <row r="59" spans="1:26" ht="11.25" customHeight="1">
      <c r="A59" s="212">
        <f t="shared" si="1"/>
        <v>29</v>
      </c>
      <c r="B59" s="154" t="s">
        <v>300</v>
      </c>
      <c r="C59" s="153" t="s">
        <v>299</v>
      </c>
      <c r="D59" s="148" t="s">
        <v>136</v>
      </c>
      <c r="E59" s="152">
        <v>6</v>
      </c>
      <c r="F59" s="346"/>
      <c r="G59" s="210">
        <f t="shared" si="0"/>
        <v>0</v>
      </c>
      <c r="H59" s="209"/>
      <c r="I59" s="143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</row>
    <row r="60" spans="1:26" ht="11.25" customHeight="1">
      <c r="A60" s="212">
        <f t="shared" si="1"/>
        <v>30</v>
      </c>
      <c r="B60" s="154" t="s">
        <v>298</v>
      </c>
      <c r="C60" s="153" t="s">
        <v>297</v>
      </c>
      <c r="D60" s="148" t="s">
        <v>136</v>
      </c>
      <c r="E60" s="152">
        <v>6</v>
      </c>
      <c r="F60" s="346"/>
      <c r="G60" s="210">
        <f t="shared" si="0"/>
        <v>0</v>
      </c>
      <c r="H60" s="209"/>
      <c r="I60" s="143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</row>
    <row r="61" spans="1:26" ht="11.25" customHeight="1">
      <c r="A61" s="212">
        <f t="shared" si="1"/>
        <v>31</v>
      </c>
      <c r="B61" s="154" t="s">
        <v>296</v>
      </c>
      <c r="C61" s="153" t="s">
        <v>295</v>
      </c>
      <c r="D61" s="148" t="s">
        <v>290</v>
      </c>
      <c r="E61" s="152">
        <v>6</v>
      </c>
      <c r="F61" s="346"/>
      <c r="G61" s="210">
        <f t="shared" si="0"/>
        <v>0</v>
      </c>
      <c r="H61" s="209"/>
      <c r="I61" s="143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</row>
    <row r="62" spans="1:26" ht="48.75">
      <c r="A62" s="212">
        <f t="shared" si="1"/>
        <v>32</v>
      </c>
      <c r="B62" s="154" t="s">
        <v>294</v>
      </c>
      <c r="C62" s="153" t="s">
        <v>293</v>
      </c>
      <c r="D62" s="148" t="s">
        <v>290</v>
      </c>
      <c r="E62" s="152">
        <v>1</v>
      </c>
      <c r="F62" s="346"/>
      <c r="G62" s="210">
        <f t="shared" si="0"/>
        <v>0</v>
      </c>
      <c r="H62" s="209"/>
      <c r="I62" s="143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4"/>
      <c r="Z62" s="134"/>
    </row>
    <row r="63" spans="1:26" ht="11.25" customHeight="1">
      <c r="A63" s="212">
        <f t="shared" si="1"/>
        <v>33</v>
      </c>
      <c r="B63" s="154" t="s">
        <v>292</v>
      </c>
      <c r="C63" s="153" t="s">
        <v>291</v>
      </c>
      <c r="D63" s="148" t="s">
        <v>290</v>
      </c>
      <c r="E63" s="152">
        <v>1</v>
      </c>
      <c r="F63" s="346"/>
      <c r="G63" s="210">
        <f t="shared" si="0"/>
        <v>0</v>
      </c>
      <c r="H63" s="209"/>
      <c r="I63" s="143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  <c r="X63" s="134"/>
      <c r="Y63" s="134"/>
      <c r="Z63" s="134"/>
    </row>
    <row r="64" spans="1:26" ht="11.25" customHeight="1">
      <c r="A64" s="216"/>
      <c r="B64" s="169">
        <v>8</v>
      </c>
      <c r="C64" s="168" t="s">
        <v>289</v>
      </c>
      <c r="D64" s="167" t="s">
        <v>109</v>
      </c>
      <c r="E64" s="167"/>
      <c r="F64" s="166"/>
      <c r="G64" s="207">
        <f>SUM(G47:G63)</f>
        <v>0</v>
      </c>
      <c r="H64" s="217"/>
      <c r="I64" s="164" t="e">
        <f>SUM(#REF!)</f>
        <v>#REF!</v>
      </c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34"/>
      <c r="X64" s="134"/>
      <c r="Y64" s="134"/>
      <c r="Z64" s="134"/>
    </row>
    <row r="65" spans="1:26" ht="11.25" customHeight="1">
      <c r="A65" s="215"/>
      <c r="B65" s="162" t="s">
        <v>288</v>
      </c>
      <c r="C65" s="161" t="s">
        <v>287</v>
      </c>
      <c r="D65" s="160"/>
      <c r="E65" s="147"/>
      <c r="F65" s="159"/>
      <c r="G65" s="214"/>
      <c r="H65" s="206"/>
      <c r="I65" s="135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  <c r="X65" s="134"/>
      <c r="Y65" s="134"/>
      <c r="Z65" s="134"/>
    </row>
    <row r="66" spans="1:26" ht="11.25" customHeight="1">
      <c r="A66" s="212">
        <f>A63+1</f>
        <v>34</v>
      </c>
      <c r="B66" s="154" t="s">
        <v>286</v>
      </c>
      <c r="C66" s="153" t="s">
        <v>285</v>
      </c>
      <c r="D66" s="148" t="s">
        <v>278</v>
      </c>
      <c r="E66" s="152">
        <v>8</v>
      </c>
      <c r="F66" s="346"/>
      <c r="G66" s="210">
        <f>E66*F66</f>
        <v>0</v>
      </c>
      <c r="H66" s="206"/>
      <c r="I66" s="135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</row>
    <row r="67" spans="1:26" ht="11.25" customHeight="1">
      <c r="A67" s="212">
        <f>A66+1</f>
        <v>35</v>
      </c>
      <c r="B67" s="154" t="s">
        <v>284</v>
      </c>
      <c r="C67" s="171" t="s">
        <v>283</v>
      </c>
      <c r="D67" s="148" t="s">
        <v>278</v>
      </c>
      <c r="E67" s="152">
        <v>10</v>
      </c>
      <c r="F67" s="346"/>
      <c r="G67" s="210">
        <f>E67*F67</f>
        <v>0</v>
      </c>
      <c r="H67" s="206"/>
      <c r="I67" s="135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</row>
    <row r="68" spans="1:26" ht="11.25" customHeight="1">
      <c r="A68" s="212">
        <f>A67+1</f>
        <v>36</v>
      </c>
      <c r="B68" s="154" t="s">
        <v>282</v>
      </c>
      <c r="C68" s="171" t="s">
        <v>281</v>
      </c>
      <c r="D68" s="148" t="s">
        <v>278</v>
      </c>
      <c r="E68" s="152">
        <v>3</v>
      </c>
      <c r="F68" s="346"/>
      <c r="G68" s="210">
        <f>E68*F68</f>
        <v>0</v>
      </c>
      <c r="H68" s="206"/>
      <c r="I68" s="135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134"/>
    </row>
    <row r="69" spans="1:26" ht="11.25" customHeight="1">
      <c r="A69" s="212">
        <f>A68+1</f>
        <v>37</v>
      </c>
      <c r="B69" s="154" t="s">
        <v>280</v>
      </c>
      <c r="C69" s="171" t="s">
        <v>279</v>
      </c>
      <c r="D69" s="148" t="s">
        <v>278</v>
      </c>
      <c r="E69" s="152">
        <v>8</v>
      </c>
      <c r="F69" s="346"/>
      <c r="G69" s="210">
        <f>E69*F69</f>
        <v>0</v>
      </c>
      <c r="H69" s="206"/>
      <c r="I69" s="135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4"/>
    </row>
    <row r="70" spans="1:26" ht="11.25" customHeight="1">
      <c r="A70" s="216"/>
      <c r="B70" s="169">
        <v>89</v>
      </c>
      <c r="C70" s="168" t="s">
        <v>277</v>
      </c>
      <c r="D70" s="167" t="s">
        <v>109</v>
      </c>
      <c r="E70" s="167"/>
      <c r="F70" s="166"/>
      <c r="G70" s="207">
        <f>SUM(G66:G69)</f>
        <v>0</v>
      </c>
      <c r="H70" s="206"/>
      <c r="I70" s="135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</row>
    <row r="71" spans="1:26" ht="9.75" customHeight="1">
      <c r="A71" s="215"/>
      <c r="B71" s="162" t="s">
        <v>150</v>
      </c>
      <c r="C71" s="161" t="s">
        <v>40</v>
      </c>
      <c r="D71" s="160"/>
      <c r="E71" s="147"/>
      <c r="F71" s="159"/>
      <c r="G71" s="214"/>
      <c r="H71" s="213"/>
      <c r="I71" s="156"/>
      <c r="J71" s="155"/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155"/>
      <c r="W71" s="155"/>
      <c r="X71" s="155"/>
      <c r="Y71" s="155"/>
      <c r="Z71" s="155"/>
    </row>
    <row r="72" spans="1:26" ht="11.25" customHeight="1">
      <c r="A72" s="212">
        <v>38</v>
      </c>
      <c r="B72" s="154" t="s">
        <v>152</v>
      </c>
      <c r="C72" s="153" t="s">
        <v>276</v>
      </c>
      <c r="D72" s="148" t="s">
        <v>154</v>
      </c>
      <c r="E72" s="152">
        <v>8.1210000000000004</v>
      </c>
      <c r="F72" s="345"/>
      <c r="G72" s="210">
        <f>E72*F72</f>
        <v>0</v>
      </c>
      <c r="H72" s="209">
        <v>0</v>
      </c>
      <c r="I72" s="143">
        <f>E72*H72</f>
        <v>0</v>
      </c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134"/>
    </row>
    <row r="73" spans="1:26" ht="11.25" customHeight="1">
      <c r="A73" s="212"/>
      <c r="B73" s="150" t="s">
        <v>82</v>
      </c>
      <c r="C73" s="149" t="s">
        <v>275</v>
      </c>
      <c r="D73" s="148"/>
      <c r="E73" s="147"/>
      <c r="F73" s="211"/>
      <c r="G73" s="210"/>
      <c r="H73" s="209"/>
      <c r="I73" s="143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</row>
    <row r="74" spans="1:26" ht="11.25" customHeight="1" thickBot="1">
      <c r="A74" s="208"/>
      <c r="B74" s="141">
        <v>99</v>
      </c>
      <c r="C74" s="140" t="s">
        <v>155</v>
      </c>
      <c r="D74" s="167" t="s">
        <v>109</v>
      </c>
      <c r="E74" s="139"/>
      <c r="F74" s="138"/>
      <c r="G74" s="207">
        <f>G72</f>
        <v>0</v>
      </c>
      <c r="H74" s="206"/>
      <c r="I74" s="135">
        <f>SUM(I75)</f>
        <v>0</v>
      </c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</row>
    <row r="75" spans="1:26" ht="12.75" customHeight="1" thickBot="1">
      <c r="A75" s="205"/>
      <c r="B75" s="204"/>
      <c r="C75" s="203" t="s">
        <v>156</v>
      </c>
      <c r="D75" s="202"/>
      <c r="E75" s="202"/>
      <c r="F75" s="201"/>
      <c r="G75" s="200">
        <f>G74+G70+G64+G45+G34</f>
        <v>0</v>
      </c>
      <c r="H75" s="452">
        <v>1965183.1066999999</v>
      </c>
      <c r="I75" s="439"/>
    </row>
    <row r="76" spans="1:26" ht="12.75" customHeight="1"/>
    <row r="77" spans="1:26" ht="12.75" customHeight="1">
      <c r="B77" s="127" t="s">
        <v>274</v>
      </c>
      <c r="D77" s="347"/>
      <c r="E77" s="347"/>
      <c r="F77" s="347"/>
      <c r="G77" s="347"/>
    </row>
    <row r="78" spans="1:26" ht="12.75" customHeight="1">
      <c r="C78" s="127" t="s">
        <v>273</v>
      </c>
      <c r="D78" s="347"/>
      <c r="E78" s="347"/>
      <c r="F78" s="347"/>
      <c r="G78" s="347"/>
    </row>
    <row r="79" spans="1:26" ht="12.75" customHeight="1">
      <c r="C79" s="127" t="s">
        <v>272</v>
      </c>
      <c r="D79" s="347"/>
      <c r="E79" s="347"/>
      <c r="F79" s="347"/>
      <c r="G79" s="347"/>
    </row>
    <row r="80" spans="1:26" ht="12.75" customHeight="1">
      <c r="C80" s="127" t="s">
        <v>271</v>
      </c>
      <c r="D80" s="347"/>
      <c r="E80" s="347"/>
      <c r="F80" s="347"/>
      <c r="G80" s="347"/>
    </row>
    <row r="81" spans="3:7" ht="12.75" customHeight="1">
      <c r="C81" s="127" t="s">
        <v>270</v>
      </c>
      <c r="D81" s="347"/>
      <c r="E81" s="347"/>
      <c r="F81" s="347"/>
      <c r="G81" s="347"/>
    </row>
    <row r="82" spans="3:7" ht="12.75" customHeight="1">
      <c r="C82" s="127" t="s">
        <v>269</v>
      </c>
      <c r="D82" s="347"/>
      <c r="E82" s="347"/>
      <c r="F82" s="347"/>
      <c r="G82" s="347"/>
    </row>
    <row r="83" spans="3:7" ht="12.75" customHeight="1">
      <c r="C83" s="127" t="s">
        <v>268</v>
      </c>
      <c r="D83" s="347"/>
      <c r="E83" s="347"/>
      <c r="F83" s="347"/>
      <c r="G83" s="347"/>
    </row>
    <row r="84" spans="3:7" ht="12.75" customHeight="1"/>
    <row r="85" spans="3:7" ht="12.75" customHeight="1"/>
    <row r="86" spans="3:7" ht="12.75" customHeight="1"/>
    <row r="87" spans="3:7" ht="12.75" customHeight="1"/>
    <row r="88" spans="3:7" ht="12.75" customHeight="1"/>
    <row r="89" spans="3:7" ht="12.75" customHeight="1"/>
    <row r="90" spans="3:7" ht="12.75" customHeight="1"/>
    <row r="91" spans="3:7" ht="12.75" customHeight="1"/>
    <row r="92" spans="3:7" ht="12.75" customHeight="1"/>
    <row r="93" spans="3:7" ht="12.75" customHeight="1"/>
    <row r="94" spans="3:7" ht="12.75" customHeight="1"/>
    <row r="95" spans="3:7" ht="12.75" customHeight="1"/>
    <row r="96" spans="3:7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</sheetData>
  <sheetProtection algorithmName="SHA-512" hashValue="rp7xxSeoDja8WyStxUYeK8lHvjIXo4nf0RhWWR9b7vUnJnVMHa49Jpxn/8B0tVn6jMHLfvemtjMoMWcgUeUPBA==" saltValue="81AYhCLJXplKxcSRsSKVqA==" spinCount="100000" sheet="1" objects="1" scenarios="1"/>
  <protectedRanges>
    <protectedRange sqref="D77:G83" name="Oblast3"/>
    <protectedRange sqref="C3" name="Oblast1"/>
    <protectedRange sqref="F11:F73" name="Oblast2"/>
  </protectedRanges>
  <autoFilter ref="A9:I80"/>
  <mergeCells count="8">
    <mergeCell ref="H75:I75"/>
    <mergeCell ref="A4:I4"/>
    <mergeCell ref="B6:B8"/>
    <mergeCell ref="C6:C8"/>
    <mergeCell ref="D6:D8"/>
    <mergeCell ref="E6:E8"/>
    <mergeCell ref="F6:G7"/>
    <mergeCell ref="H6:I7"/>
  </mergeCells>
  <pageMargins left="0.7" right="0.7" top="0.78740157499999996" bottom="0.78740157499999996" header="0.3" footer="0.3"/>
  <pageSetup paperSize="9" scale="9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3"/>
  <sheetViews>
    <sheetView showGridLines="0" topLeftCell="D1" zoomScaleNormal="100" workbookViewId="0">
      <pane ySplit="6" topLeftCell="A31" activePane="bottomLeft" state="frozen"/>
      <selection pane="bottomLeft" activeCell="I33" sqref="I33"/>
    </sheetView>
  </sheetViews>
  <sheetFormatPr defaultColWidth="14.42578125" defaultRowHeight="15" customHeight="1"/>
  <cols>
    <col min="1" max="1" width="7.140625" style="227" customWidth="1"/>
    <col min="2" max="2" width="8.28515625" style="227" customWidth="1"/>
    <col min="3" max="3" width="10.42578125" style="227" customWidth="1"/>
    <col min="4" max="4" width="6.140625" style="227" customWidth="1"/>
    <col min="5" max="5" width="13.5703125" style="227" customWidth="1"/>
    <col min="6" max="6" width="71.140625" style="227" customWidth="1"/>
    <col min="7" max="7" width="6.7109375" style="227" customWidth="1"/>
    <col min="8" max="8" width="14.140625" style="227" customWidth="1"/>
    <col min="9" max="9" width="15.7109375" style="227" customWidth="1"/>
    <col min="10" max="10" width="17.7109375" style="227" customWidth="1"/>
    <col min="11" max="11" width="4.140625" style="227" customWidth="1"/>
    <col min="12" max="26" width="8" style="227" customWidth="1"/>
    <col min="27" max="16384" width="14.42578125" style="227"/>
  </cols>
  <sheetData>
    <row r="1" spans="1:10" ht="12.75" customHeight="1" thickBot="1">
      <c r="J1" s="198" t="s">
        <v>474</v>
      </c>
    </row>
    <row r="2" spans="1:10" ht="12.75" customHeight="1">
      <c r="B2" s="323" t="s">
        <v>473</v>
      </c>
      <c r="C2" s="322"/>
      <c r="D2" s="322"/>
      <c r="E2" s="321"/>
      <c r="F2" s="320" t="s">
        <v>472</v>
      </c>
      <c r="G2" s="309"/>
      <c r="H2" s="319"/>
      <c r="I2" s="319"/>
      <c r="J2" s="198" t="s">
        <v>162</v>
      </c>
    </row>
    <row r="3" spans="1:10" ht="12.75" customHeight="1">
      <c r="B3" s="318" t="s">
        <v>471</v>
      </c>
      <c r="C3" s="317"/>
      <c r="D3" s="309"/>
      <c r="E3" s="336" t="s">
        <v>211</v>
      </c>
      <c r="F3" s="316" t="s">
        <v>470</v>
      </c>
      <c r="G3" s="309"/>
      <c r="H3" s="309"/>
      <c r="I3" s="309"/>
      <c r="J3" s="315">
        <f>J75</f>
        <v>0</v>
      </c>
    </row>
    <row r="4" spans="1:10" ht="12" customHeight="1" thickBot="1">
      <c r="B4" s="314" t="s">
        <v>469</v>
      </c>
      <c r="C4" s="313"/>
      <c r="D4" s="312"/>
      <c r="E4" s="311"/>
      <c r="F4" s="310"/>
      <c r="G4" s="309"/>
      <c r="H4" s="309"/>
      <c r="I4" s="309"/>
      <c r="J4" s="309"/>
    </row>
    <row r="5" spans="1:10" ht="18" customHeight="1">
      <c r="B5" s="309"/>
      <c r="C5" s="309"/>
      <c r="D5" s="309"/>
      <c r="E5" s="341" t="s">
        <v>41</v>
      </c>
      <c r="F5" s="341"/>
      <c r="G5" s="309"/>
      <c r="H5" s="309"/>
      <c r="I5" s="309"/>
      <c r="J5" s="309"/>
    </row>
    <row r="6" spans="1:10" ht="15" customHeight="1">
      <c r="A6" s="308" t="s">
        <v>468</v>
      </c>
      <c r="B6" s="308" t="s">
        <v>467</v>
      </c>
      <c r="C6" s="308" t="s">
        <v>466</v>
      </c>
      <c r="D6" s="308" t="s">
        <v>465</v>
      </c>
      <c r="E6" s="308" t="s">
        <v>20</v>
      </c>
      <c r="F6" s="308" t="s">
        <v>464</v>
      </c>
      <c r="G6" s="308" t="s">
        <v>463</v>
      </c>
      <c r="H6" s="307" t="s">
        <v>23</v>
      </c>
      <c r="I6" s="306" t="s">
        <v>462</v>
      </c>
      <c r="J6" s="305" t="s">
        <v>461</v>
      </c>
    </row>
    <row r="7" spans="1:10" ht="13.5" customHeight="1">
      <c r="A7" s="304"/>
      <c r="B7" s="267"/>
      <c r="C7" s="267"/>
      <c r="D7" s="267"/>
      <c r="E7" s="266" t="s">
        <v>460</v>
      </c>
      <c r="F7" s="265" t="s">
        <v>25</v>
      </c>
      <c r="G7" s="273"/>
      <c r="H7" s="263"/>
      <c r="I7" s="262"/>
      <c r="J7" s="261"/>
    </row>
    <row r="8" spans="1:10" ht="15.75" customHeight="1">
      <c r="A8" s="457" t="s">
        <v>42</v>
      </c>
      <c r="B8" s="459"/>
      <c r="C8" s="459"/>
      <c r="D8" s="459"/>
      <c r="E8" s="459" t="s">
        <v>459</v>
      </c>
      <c r="F8" s="283" t="s">
        <v>458</v>
      </c>
      <c r="G8" s="282" t="s">
        <v>433</v>
      </c>
      <c r="H8" s="290">
        <v>19.600000000000001</v>
      </c>
      <c r="I8" s="342"/>
      <c r="J8" s="240">
        <f>H8*I8</f>
        <v>0</v>
      </c>
    </row>
    <row r="9" spans="1:10" ht="15.75" customHeight="1">
      <c r="A9" s="458"/>
      <c r="B9" s="458"/>
      <c r="C9" s="458"/>
      <c r="D9" s="458"/>
      <c r="E9" s="458"/>
      <c r="F9" s="294" t="s">
        <v>457</v>
      </c>
      <c r="G9" s="293"/>
      <c r="H9" s="275">
        <v>19.600000000000001</v>
      </c>
      <c r="I9" s="241"/>
      <c r="J9" s="240"/>
    </row>
    <row r="10" spans="1:10" ht="15.75" customHeight="1">
      <c r="A10" s="254" t="s">
        <v>43</v>
      </c>
      <c r="B10" s="253"/>
      <c r="C10" s="253"/>
      <c r="D10" s="253"/>
      <c r="E10" s="271" t="s">
        <v>456</v>
      </c>
      <c r="F10" s="272" t="s">
        <v>455</v>
      </c>
      <c r="G10" s="271" t="s">
        <v>433</v>
      </c>
      <c r="H10" s="270">
        <f>H8</f>
        <v>19.600000000000001</v>
      </c>
      <c r="I10" s="342"/>
      <c r="J10" s="240">
        <f>H10*I10</f>
        <v>0</v>
      </c>
    </row>
    <row r="11" spans="1:10" ht="15.75" customHeight="1">
      <c r="A11" s="457" t="s">
        <v>45</v>
      </c>
      <c r="B11" s="459"/>
      <c r="C11" s="459"/>
      <c r="D11" s="459"/>
      <c r="E11" s="459" t="s">
        <v>454</v>
      </c>
      <c r="F11" s="283" t="s">
        <v>453</v>
      </c>
      <c r="G11" s="282" t="s">
        <v>433</v>
      </c>
      <c r="H11" s="290">
        <f>IF(SUM(H12:H13),SUM(H12:H13),"")</f>
        <v>0.25</v>
      </c>
      <c r="I11" s="342"/>
      <c r="J11" s="240">
        <f>H11*I11</f>
        <v>0</v>
      </c>
    </row>
    <row r="12" spans="1:10" ht="15.75" customHeight="1">
      <c r="A12" s="460"/>
      <c r="B12" s="460"/>
      <c r="C12" s="460"/>
      <c r="D12" s="460"/>
      <c r="E12" s="460"/>
      <c r="F12" s="244" t="s">
        <v>452</v>
      </c>
      <c r="G12" s="280"/>
      <c r="H12" s="289">
        <v>0.17</v>
      </c>
      <c r="I12" s="241"/>
      <c r="J12" s="240"/>
    </row>
    <row r="13" spans="1:10" ht="15.75" customHeight="1">
      <c r="A13" s="458"/>
      <c r="B13" s="458"/>
      <c r="C13" s="458"/>
      <c r="D13" s="458"/>
      <c r="E13" s="458"/>
      <c r="F13" s="294" t="s">
        <v>451</v>
      </c>
      <c r="G13" s="293"/>
      <c r="H13" s="285">
        <v>0.08</v>
      </c>
      <c r="I13" s="241"/>
      <c r="J13" s="240"/>
    </row>
    <row r="14" spans="1:10" ht="15.75" customHeight="1">
      <c r="A14" s="254" t="s">
        <v>46</v>
      </c>
      <c r="B14" s="253"/>
      <c r="C14" s="253"/>
      <c r="D14" s="253"/>
      <c r="E14" s="271" t="s">
        <v>450</v>
      </c>
      <c r="F14" s="272" t="s">
        <v>449</v>
      </c>
      <c r="G14" s="271" t="s">
        <v>433</v>
      </c>
      <c r="H14" s="270">
        <f>H11</f>
        <v>0.25</v>
      </c>
      <c r="I14" s="342"/>
      <c r="J14" s="240">
        <f>H14*I14</f>
        <v>0</v>
      </c>
    </row>
    <row r="15" spans="1:10" ht="15.75" customHeight="1">
      <c r="A15" s="457" t="s">
        <v>47</v>
      </c>
      <c r="B15" s="459"/>
      <c r="C15" s="459"/>
      <c r="D15" s="459"/>
      <c r="E15" s="459" t="s">
        <v>448</v>
      </c>
      <c r="F15" s="283" t="s">
        <v>447</v>
      </c>
      <c r="G15" s="282" t="s">
        <v>433</v>
      </c>
      <c r="H15" s="290">
        <f>IF(SUM(H16),SUM(H16),"")</f>
        <v>20.32</v>
      </c>
      <c r="I15" s="342"/>
      <c r="J15" s="240">
        <f>H15*I15</f>
        <v>0</v>
      </c>
    </row>
    <row r="16" spans="1:10" ht="15.75" customHeight="1">
      <c r="A16" s="458"/>
      <c r="B16" s="458"/>
      <c r="C16" s="458"/>
      <c r="D16" s="458"/>
      <c r="E16" s="458"/>
      <c r="F16" s="294" t="s">
        <v>446</v>
      </c>
      <c r="G16" s="293"/>
      <c r="H16" s="275">
        <v>20.32</v>
      </c>
      <c r="I16" s="241"/>
      <c r="J16" s="240"/>
    </row>
    <row r="17" spans="1:10" ht="15.75" customHeight="1">
      <c r="A17" s="254" t="s">
        <v>48</v>
      </c>
      <c r="B17" s="253"/>
      <c r="C17" s="253"/>
      <c r="D17" s="253"/>
      <c r="E17" s="271" t="s">
        <v>445</v>
      </c>
      <c r="F17" s="272" t="s">
        <v>444</v>
      </c>
      <c r="G17" s="271" t="s">
        <v>433</v>
      </c>
      <c r="H17" s="270">
        <f>H15</f>
        <v>20.32</v>
      </c>
      <c r="I17" s="342"/>
      <c r="J17" s="240">
        <f>H17*I17</f>
        <v>0</v>
      </c>
    </row>
    <row r="18" spans="1:10" ht="15.75" customHeight="1">
      <c r="A18" s="457" t="s">
        <v>50</v>
      </c>
      <c r="B18" s="459"/>
      <c r="C18" s="459"/>
      <c r="D18" s="459"/>
      <c r="E18" s="459" t="s">
        <v>443</v>
      </c>
      <c r="F18" s="283" t="s">
        <v>442</v>
      </c>
      <c r="G18" s="282" t="s">
        <v>433</v>
      </c>
      <c r="H18" s="281">
        <v>14.7</v>
      </c>
      <c r="I18" s="342"/>
      <c r="J18" s="240">
        <f>H18*I18</f>
        <v>0</v>
      </c>
    </row>
    <row r="19" spans="1:10" ht="15.75" customHeight="1">
      <c r="A19" s="458"/>
      <c r="B19" s="458"/>
      <c r="C19" s="458"/>
      <c r="D19" s="458"/>
      <c r="E19" s="458"/>
      <c r="F19" s="294" t="s">
        <v>441</v>
      </c>
      <c r="G19" s="293"/>
      <c r="H19" s="285">
        <v>14.7</v>
      </c>
      <c r="I19" s="241"/>
      <c r="J19" s="240"/>
    </row>
    <row r="20" spans="1:10" ht="15.75" customHeight="1">
      <c r="A20" s="457" t="s">
        <v>51</v>
      </c>
      <c r="B20" s="459"/>
      <c r="C20" s="459"/>
      <c r="D20" s="459"/>
      <c r="E20" s="461">
        <v>5833135100</v>
      </c>
      <c r="F20" s="283" t="s">
        <v>440</v>
      </c>
      <c r="G20" s="282" t="s">
        <v>376</v>
      </c>
      <c r="H20" s="281">
        <v>23.52</v>
      </c>
      <c r="I20" s="342"/>
      <c r="J20" s="240">
        <f>H20*I20</f>
        <v>0</v>
      </c>
    </row>
    <row r="21" spans="1:10" ht="15.75" customHeight="1">
      <c r="A21" s="458"/>
      <c r="B21" s="458"/>
      <c r="C21" s="458"/>
      <c r="D21" s="458"/>
      <c r="E21" s="458"/>
      <c r="F21" s="294" t="s">
        <v>439</v>
      </c>
      <c r="G21" s="293"/>
      <c r="H21" s="285">
        <v>23.52</v>
      </c>
      <c r="I21" s="241"/>
      <c r="J21" s="240"/>
    </row>
    <row r="22" spans="1:10" ht="15.75" customHeight="1">
      <c r="A22" s="457" t="s">
        <v>53</v>
      </c>
      <c r="B22" s="459"/>
      <c r="C22" s="459"/>
      <c r="D22" s="459"/>
      <c r="E22" s="459" t="s">
        <v>358</v>
      </c>
      <c r="F22" s="283" t="s">
        <v>357</v>
      </c>
      <c r="G22" s="282" t="s">
        <v>356</v>
      </c>
      <c r="H22" s="281">
        <f>IF(SUM(H23),SUM(H23),"")</f>
        <v>18</v>
      </c>
      <c r="I22" s="342"/>
      <c r="J22" s="240">
        <f>H22*I22</f>
        <v>0</v>
      </c>
    </row>
    <row r="23" spans="1:10" ht="15.75" customHeight="1">
      <c r="A23" s="458"/>
      <c r="B23" s="458"/>
      <c r="C23" s="458"/>
      <c r="D23" s="458"/>
      <c r="E23" s="458"/>
      <c r="F23" s="294" t="s">
        <v>438</v>
      </c>
      <c r="G23" s="293"/>
      <c r="H23" s="285">
        <v>18</v>
      </c>
      <c r="I23" s="241"/>
      <c r="J23" s="240"/>
    </row>
    <row r="24" spans="1:10" ht="13.5" customHeight="1">
      <c r="A24" s="239"/>
      <c r="B24" s="238"/>
      <c r="C24" s="238"/>
      <c r="D24" s="238"/>
      <c r="E24" s="237" t="s">
        <v>353</v>
      </c>
      <c r="F24" s="230" t="s">
        <v>25</v>
      </c>
      <c r="G24" s="269" t="s">
        <v>109</v>
      </c>
      <c r="H24" s="234"/>
      <c r="I24" s="234"/>
      <c r="J24" s="233">
        <f>SUM(J8:J23)</f>
        <v>0</v>
      </c>
    </row>
    <row r="25" spans="1:10" ht="13.5" customHeight="1">
      <c r="A25" s="268"/>
      <c r="B25" s="267"/>
      <c r="C25" s="267"/>
      <c r="D25" s="267"/>
      <c r="E25" s="266" t="s">
        <v>437</v>
      </c>
      <c r="F25" s="265" t="s">
        <v>37</v>
      </c>
      <c r="G25" s="273"/>
      <c r="H25" s="263"/>
      <c r="I25" s="262"/>
      <c r="J25" s="261"/>
    </row>
    <row r="26" spans="1:10" ht="15.75" customHeight="1">
      <c r="A26" s="457" t="s">
        <v>436</v>
      </c>
      <c r="B26" s="459"/>
      <c r="C26" s="459"/>
      <c r="D26" s="459"/>
      <c r="E26" s="459" t="s">
        <v>435</v>
      </c>
      <c r="F26" s="283" t="s">
        <v>434</v>
      </c>
      <c r="G26" s="282" t="s">
        <v>433</v>
      </c>
      <c r="H26" s="281">
        <f>IF(SUM(H27),SUM(H27),"")</f>
        <v>9.8000000000000007</v>
      </c>
      <c r="I26" s="342"/>
      <c r="J26" s="240">
        <f>H26*I26</f>
        <v>0</v>
      </c>
    </row>
    <row r="27" spans="1:10" ht="15.75" customHeight="1">
      <c r="A27" s="458"/>
      <c r="B27" s="458"/>
      <c r="C27" s="458"/>
      <c r="D27" s="458"/>
      <c r="E27" s="458"/>
      <c r="F27" s="294" t="s">
        <v>432</v>
      </c>
      <c r="G27" s="293"/>
      <c r="H27" s="285">
        <v>9.8000000000000007</v>
      </c>
      <c r="I27" s="241"/>
      <c r="J27" s="240"/>
    </row>
    <row r="28" spans="1:10" ht="13.5" customHeight="1">
      <c r="A28" s="239"/>
      <c r="B28" s="238"/>
      <c r="C28" s="238"/>
      <c r="D28" s="238"/>
      <c r="E28" s="237" t="s">
        <v>353</v>
      </c>
      <c r="F28" s="230" t="s">
        <v>37</v>
      </c>
      <c r="G28" s="269" t="s">
        <v>109</v>
      </c>
      <c r="H28" s="274"/>
      <c r="I28" s="234"/>
      <c r="J28" s="233">
        <f>SUM(J26:J27)</f>
        <v>0</v>
      </c>
    </row>
    <row r="29" spans="1:10" ht="13.5" customHeight="1">
      <c r="A29" s="268"/>
      <c r="B29" s="267"/>
      <c r="C29" s="267"/>
      <c r="D29" s="267"/>
      <c r="E29" s="266" t="s">
        <v>431</v>
      </c>
      <c r="F29" s="265" t="s">
        <v>404</v>
      </c>
      <c r="G29" s="273"/>
      <c r="H29" s="263"/>
      <c r="I29" s="262"/>
      <c r="J29" s="261"/>
    </row>
    <row r="30" spans="1:10" ht="15.75" customHeight="1">
      <c r="A30" s="457" t="s">
        <v>430</v>
      </c>
      <c r="B30" s="459"/>
      <c r="C30" s="459"/>
      <c r="D30" s="459"/>
      <c r="E30" s="459" t="s">
        <v>429</v>
      </c>
      <c r="F30" s="283" t="s">
        <v>428</v>
      </c>
      <c r="G30" s="282" t="s">
        <v>368</v>
      </c>
      <c r="H30" s="281">
        <f>IF(SUM(H31),SUM(H31),"")</f>
        <v>500</v>
      </c>
      <c r="I30" s="342"/>
      <c r="J30" s="240">
        <f>H30*I30</f>
        <v>0</v>
      </c>
    </row>
    <row r="31" spans="1:10" ht="15.75" customHeight="1">
      <c r="A31" s="460"/>
      <c r="B31" s="460"/>
      <c r="C31" s="460"/>
      <c r="D31" s="460"/>
      <c r="E31" s="460"/>
      <c r="F31" s="244" t="s">
        <v>427</v>
      </c>
      <c r="G31" s="280"/>
      <c r="H31" s="287">
        <v>500</v>
      </c>
      <c r="I31" s="241"/>
      <c r="J31" s="240"/>
    </row>
    <row r="32" spans="1:10" ht="15.75" customHeight="1">
      <c r="A32" s="296"/>
      <c r="B32" s="295"/>
      <c r="C32" s="295"/>
      <c r="D32" s="295"/>
      <c r="E32" s="303" t="s">
        <v>362</v>
      </c>
      <c r="F32" s="302" t="s">
        <v>426</v>
      </c>
      <c r="G32" s="301" t="s">
        <v>371</v>
      </c>
      <c r="H32" s="300">
        <v>1</v>
      </c>
      <c r="I32" s="241"/>
      <c r="J32" s="240"/>
    </row>
    <row r="33" spans="1:10" ht="15.75" customHeight="1">
      <c r="A33" s="296" t="s">
        <v>425</v>
      </c>
      <c r="B33" s="295"/>
      <c r="C33" s="295"/>
      <c r="D33" s="295"/>
      <c r="E33" s="299"/>
      <c r="F33" s="244" t="s">
        <v>424</v>
      </c>
      <c r="G33" s="298"/>
      <c r="H33" s="297">
        <v>1</v>
      </c>
      <c r="I33" s="342"/>
      <c r="J33" s="240">
        <f>H33*I33</f>
        <v>0</v>
      </c>
    </row>
    <row r="34" spans="1:10" ht="15.75" customHeight="1">
      <c r="A34" s="296" t="s">
        <v>423</v>
      </c>
      <c r="B34" s="295"/>
      <c r="C34" s="295"/>
      <c r="D34" s="295"/>
      <c r="E34" s="295"/>
      <c r="F34" s="244" t="s">
        <v>422</v>
      </c>
      <c r="G34" s="280"/>
      <c r="H34" s="292">
        <v>2</v>
      </c>
      <c r="I34" s="342"/>
      <c r="J34" s="240">
        <f>H34*I34</f>
        <v>0</v>
      </c>
    </row>
    <row r="35" spans="1:10" ht="15.75" customHeight="1">
      <c r="A35" s="296" t="s">
        <v>421</v>
      </c>
      <c r="B35" s="295"/>
      <c r="C35" s="295"/>
      <c r="D35" s="295"/>
      <c r="E35" s="295"/>
      <c r="F35" s="294" t="s">
        <v>420</v>
      </c>
      <c r="G35" s="293"/>
      <c r="H35" s="292">
        <v>1</v>
      </c>
      <c r="I35" s="342"/>
      <c r="J35" s="240">
        <f>H35*I35</f>
        <v>0</v>
      </c>
    </row>
    <row r="36" spans="1:10" ht="15.75" customHeight="1">
      <c r="A36" s="284"/>
      <c r="B36" s="459"/>
      <c r="C36" s="459"/>
      <c r="D36" s="459"/>
      <c r="E36" s="459" t="s">
        <v>362</v>
      </c>
      <c r="F36" s="283" t="s">
        <v>419</v>
      </c>
      <c r="G36" s="291" t="s">
        <v>371</v>
      </c>
      <c r="H36" s="281">
        <v>1</v>
      </c>
      <c r="I36" s="241"/>
      <c r="J36" s="240" t="str">
        <f>IF(H36*I36,H36*I36,"")</f>
        <v/>
      </c>
    </row>
    <row r="37" spans="1:10" ht="15.75" customHeight="1">
      <c r="A37" s="286" t="s">
        <v>418</v>
      </c>
      <c r="B37" s="460"/>
      <c r="C37" s="460"/>
      <c r="D37" s="460"/>
      <c r="E37" s="460"/>
      <c r="F37" s="244" t="s">
        <v>417</v>
      </c>
      <c r="G37" s="280"/>
      <c r="H37" s="279">
        <v>1</v>
      </c>
      <c r="I37" s="342"/>
      <c r="J37" s="240">
        <f t="shared" ref="J37:J43" si="0">H37*I37</f>
        <v>0</v>
      </c>
    </row>
    <row r="38" spans="1:10" ht="15.75" customHeight="1">
      <c r="A38" s="286" t="s">
        <v>416</v>
      </c>
      <c r="B38" s="460"/>
      <c r="C38" s="460"/>
      <c r="D38" s="460"/>
      <c r="E38" s="460"/>
      <c r="F38" s="244" t="s">
        <v>415</v>
      </c>
      <c r="G38" s="280"/>
      <c r="H38" s="279">
        <v>8</v>
      </c>
      <c r="I38" s="342"/>
      <c r="J38" s="240">
        <f t="shared" si="0"/>
        <v>0</v>
      </c>
    </row>
    <row r="39" spans="1:10" ht="15.75" customHeight="1">
      <c r="A39" s="286" t="s">
        <v>414</v>
      </c>
      <c r="B39" s="460"/>
      <c r="C39" s="460"/>
      <c r="D39" s="460"/>
      <c r="E39" s="460"/>
      <c r="F39" s="288" t="s">
        <v>413</v>
      </c>
      <c r="G39" s="280"/>
      <c r="H39" s="289">
        <v>2</v>
      </c>
      <c r="I39" s="342"/>
      <c r="J39" s="240">
        <f t="shared" si="0"/>
        <v>0</v>
      </c>
    </row>
    <row r="40" spans="1:10" ht="15.75" customHeight="1">
      <c r="A40" s="286" t="s">
        <v>412</v>
      </c>
      <c r="B40" s="460"/>
      <c r="C40" s="460"/>
      <c r="D40" s="460"/>
      <c r="E40" s="460"/>
      <c r="F40" s="244" t="s">
        <v>411</v>
      </c>
      <c r="G40" s="280"/>
      <c r="H40" s="287">
        <v>2</v>
      </c>
      <c r="I40" s="342"/>
      <c r="J40" s="240">
        <f t="shared" si="0"/>
        <v>0</v>
      </c>
    </row>
    <row r="41" spans="1:10" ht="15.75" customHeight="1">
      <c r="A41" s="286" t="s">
        <v>410</v>
      </c>
      <c r="B41" s="460"/>
      <c r="C41" s="460"/>
      <c r="D41" s="460"/>
      <c r="E41" s="460"/>
      <c r="F41" s="244" t="s">
        <v>409</v>
      </c>
      <c r="G41" s="280"/>
      <c r="H41" s="279">
        <v>2</v>
      </c>
      <c r="I41" s="342"/>
      <c r="J41" s="240">
        <f t="shared" si="0"/>
        <v>0</v>
      </c>
    </row>
    <row r="42" spans="1:10" ht="15.75" customHeight="1">
      <c r="A42" s="286" t="s">
        <v>408</v>
      </c>
      <c r="B42" s="458"/>
      <c r="C42" s="458"/>
      <c r="D42" s="458"/>
      <c r="E42" s="458"/>
      <c r="F42" s="277" t="s">
        <v>407</v>
      </c>
      <c r="G42" s="276"/>
      <c r="H42" s="275">
        <v>2</v>
      </c>
      <c r="I42" s="342"/>
      <c r="J42" s="240">
        <f t="shared" si="0"/>
        <v>0</v>
      </c>
    </row>
    <row r="43" spans="1:10" ht="15.75" customHeight="1">
      <c r="A43" s="254" t="s">
        <v>406</v>
      </c>
      <c r="B43" s="253"/>
      <c r="C43" s="253"/>
      <c r="D43" s="253"/>
      <c r="E43" s="252">
        <v>28613763</v>
      </c>
      <c r="F43" s="272" t="s">
        <v>405</v>
      </c>
      <c r="G43" s="271" t="s">
        <v>368</v>
      </c>
      <c r="H43" s="270">
        <v>500</v>
      </c>
      <c r="I43" s="342"/>
      <c r="J43" s="240">
        <f t="shared" si="0"/>
        <v>0</v>
      </c>
    </row>
    <row r="44" spans="1:10" ht="13.5" customHeight="1">
      <c r="A44" s="239"/>
      <c r="B44" s="238"/>
      <c r="C44" s="238"/>
      <c r="D44" s="238"/>
      <c r="E44" s="237" t="s">
        <v>353</v>
      </c>
      <c r="F44" s="230" t="s">
        <v>404</v>
      </c>
      <c r="G44" s="269" t="s">
        <v>109</v>
      </c>
      <c r="H44" s="234"/>
      <c r="I44" s="234"/>
      <c r="J44" s="233">
        <f>SUM(J30:J43)</f>
        <v>0</v>
      </c>
    </row>
    <row r="45" spans="1:10" ht="13.5" customHeight="1">
      <c r="A45" s="268"/>
      <c r="B45" s="267"/>
      <c r="C45" s="267"/>
      <c r="D45" s="267"/>
      <c r="E45" s="266" t="s">
        <v>403</v>
      </c>
      <c r="F45" s="265" t="s">
        <v>380</v>
      </c>
      <c r="G45" s="273"/>
      <c r="H45" s="263"/>
      <c r="I45" s="262"/>
      <c r="J45" s="261"/>
    </row>
    <row r="46" spans="1:10" ht="15.75" customHeight="1">
      <c r="A46" s="284"/>
      <c r="B46" s="459"/>
      <c r="C46" s="459"/>
      <c r="D46" s="459"/>
      <c r="E46" s="459" t="s">
        <v>362</v>
      </c>
      <c r="F46" s="283" t="s">
        <v>402</v>
      </c>
      <c r="G46" s="282" t="s">
        <v>371</v>
      </c>
      <c r="H46" s="290">
        <v>1</v>
      </c>
      <c r="I46" s="241"/>
      <c r="J46" s="240" t="str">
        <f>IF(H46*I46,H46*I46,"")</f>
        <v/>
      </c>
    </row>
    <row r="47" spans="1:10" ht="15.75" customHeight="1">
      <c r="A47" s="286" t="s">
        <v>401</v>
      </c>
      <c r="B47" s="460"/>
      <c r="C47" s="460"/>
      <c r="D47" s="460"/>
      <c r="E47" s="460"/>
      <c r="F47" s="244" t="s">
        <v>400</v>
      </c>
      <c r="G47" s="280"/>
      <c r="H47" s="279">
        <v>30</v>
      </c>
      <c r="I47" s="343"/>
      <c r="J47" s="240">
        <f t="shared" ref="J47:J55" si="1">H47*I47</f>
        <v>0</v>
      </c>
    </row>
    <row r="48" spans="1:10" ht="15.75" customHeight="1">
      <c r="A48" s="286" t="s">
        <v>399</v>
      </c>
      <c r="B48" s="460"/>
      <c r="C48" s="460"/>
      <c r="D48" s="460"/>
      <c r="E48" s="460"/>
      <c r="F48" s="244" t="s">
        <v>398</v>
      </c>
      <c r="G48" s="280"/>
      <c r="H48" s="279">
        <v>10</v>
      </c>
      <c r="I48" s="343"/>
      <c r="J48" s="240">
        <f t="shared" si="1"/>
        <v>0</v>
      </c>
    </row>
    <row r="49" spans="1:10" ht="15.75" customHeight="1">
      <c r="A49" s="286" t="s">
        <v>397</v>
      </c>
      <c r="B49" s="460"/>
      <c r="C49" s="460"/>
      <c r="D49" s="460"/>
      <c r="E49" s="460"/>
      <c r="F49" s="244" t="s">
        <v>396</v>
      </c>
      <c r="G49" s="280"/>
      <c r="H49" s="279">
        <v>2</v>
      </c>
      <c r="I49" s="343"/>
      <c r="J49" s="240">
        <f t="shared" si="1"/>
        <v>0</v>
      </c>
    </row>
    <row r="50" spans="1:10" ht="15.75" customHeight="1">
      <c r="A50" s="286" t="s">
        <v>395</v>
      </c>
      <c r="B50" s="460"/>
      <c r="C50" s="460"/>
      <c r="D50" s="460"/>
      <c r="E50" s="460"/>
      <c r="F50" s="244" t="s">
        <v>394</v>
      </c>
      <c r="G50" s="280"/>
      <c r="H50" s="279">
        <v>2</v>
      </c>
      <c r="I50" s="343"/>
      <c r="J50" s="240">
        <f t="shared" si="1"/>
        <v>0</v>
      </c>
    </row>
    <row r="51" spans="1:10" ht="15.75" customHeight="1">
      <c r="A51" s="286" t="s">
        <v>393</v>
      </c>
      <c r="B51" s="460"/>
      <c r="C51" s="460"/>
      <c r="D51" s="460"/>
      <c r="E51" s="460"/>
      <c r="F51" s="244" t="s">
        <v>392</v>
      </c>
      <c r="G51" s="280"/>
      <c r="H51" s="289">
        <v>2</v>
      </c>
      <c r="I51" s="343"/>
      <c r="J51" s="240">
        <f t="shared" si="1"/>
        <v>0</v>
      </c>
    </row>
    <row r="52" spans="1:10" ht="15.75" customHeight="1">
      <c r="A52" s="286" t="s">
        <v>391</v>
      </c>
      <c r="B52" s="460"/>
      <c r="C52" s="460"/>
      <c r="D52" s="460"/>
      <c r="E52" s="460"/>
      <c r="F52" s="288" t="s">
        <v>390</v>
      </c>
      <c r="G52" s="280"/>
      <c r="H52" s="287">
        <v>2</v>
      </c>
      <c r="I52" s="343"/>
      <c r="J52" s="240">
        <f t="shared" si="1"/>
        <v>0</v>
      </c>
    </row>
    <row r="53" spans="1:10" ht="15.75" customHeight="1">
      <c r="A53" s="286" t="s">
        <v>389</v>
      </c>
      <c r="B53" s="460"/>
      <c r="C53" s="460"/>
      <c r="D53" s="460"/>
      <c r="E53" s="460"/>
      <c r="F53" s="288" t="s">
        <v>388</v>
      </c>
      <c r="G53" s="280"/>
      <c r="H53" s="287">
        <v>2</v>
      </c>
      <c r="I53" s="343"/>
      <c r="J53" s="240">
        <f t="shared" si="1"/>
        <v>0</v>
      </c>
    </row>
    <row r="54" spans="1:10" ht="15.75" customHeight="1">
      <c r="A54" s="286" t="s">
        <v>387</v>
      </c>
      <c r="B54" s="460"/>
      <c r="C54" s="460"/>
      <c r="D54" s="460"/>
      <c r="E54" s="460"/>
      <c r="F54" s="244" t="s">
        <v>386</v>
      </c>
      <c r="G54" s="280"/>
      <c r="H54" s="285">
        <v>12</v>
      </c>
      <c r="I54" s="343"/>
      <c r="J54" s="240">
        <f t="shared" si="1"/>
        <v>0</v>
      </c>
    </row>
    <row r="55" spans="1:10" ht="15.75" customHeight="1">
      <c r="A55" s="284" t="s">
        <v>385</v>
      </c>
      <c r="B55" s="459"/>
      <c r="C55" s="459"/>
      <c r="D55" s="459"/>
      <c r="E55" s="459" t="s">
        <v>358</v>
      </c>
      <c r="F55" s="283" t="s">
        <v>357</v>
      </c>
      <c r="G55" s="282" t="s">
        <v>356</v>
      </c>
      <c r="H55" s="281">
        <f>IF(SUM(H56:H59),SUM(H56:H59),"")</f>
        <v>38</v>
      </c>
      <c r="I55" s="342"/>
      <c r="J55" s="240">
        <f t="shared" si="1"/>
        <v>0</v>
      </c>
    </row>
    <row r="56" spans="1:10" ht="15.75" customHeight="1">
      <c r="A56" s="278"/>
      <c r="B56" s="460"/>
      <c r="C56" s="460"/>
      <c r="D56" s="460"/>
      <c r="E56" s="460"/>
      <c r="F56" s="244" t="s">
        <v>384</v>
      </c>
      <c r="G56" s="280"/>
      <c r="H56" s="279">
        <v>12</v>
      </c>
      <c r="I56" s="241"/>
      <c r="J56" s="240"/>
    </row>
    <row r="57" spans="1:10" ht="15.75" customHeight="1">
      <c r="A57" s="278"/>
      <c r="B57" s="460"/>
      <c r="C57" s="460"/>
      <c r="D57" s="460"/>
      <c r="E57" s="460"/>
      <c r="F57" s="244" t="s">
        <v>383</v>
      </c>
      <c r="G57" s="280"/>
      <c r="H57" s="279">
        <v>12</v>
      </c>
      <c r="I57" s="241"/>
      <c r="J57" s="240"/>
    </row>
    <row r="58" spans="1:10" ht="15.75" customHeight="1">
      <c r="A58" s="278"/>
      <c r="B58" s="460"/>
      <c r="C58" s="460"/>
      <c r="D58" s="460"/>
      <c r="E58" s="460"/>
      <c r="F58" s="244" t="s">
        <v>382</v>
      </c>
      <c r="G58" s="280"/>
      <c r="H58" s="279">
        <v>2</v>
      </c>
      <c r="I58" s="241"/>
      <c r="J58" s="240"/>
    </row>
    <row r="59" spans="1:10" ht="15.75" customHeight="1">
      <c r="A59" s="278"/>
      <c r="B59" s="458"/>
      <c r="C59" s="458"/>
      <c r="D59" s="458"/>
      <c r="E59" s="458"/>
      <c r="F59" s="277" t="s">
        <v>381</v>
      </c>
      <c r="G59" s="276"/>
      <c r="H59" s="275">
        <v>12</v>
      </c>
      <c r="I59" s="241"/>
      <c r="J59" s="240"/>
    </row>
    <row r="60" spans="1:10" ht="13.5" customHeight="1">
      <c r="A60" s="239"/>
      <c r="B60" s="238"/>
      <c r="C60" s="238"/>
      <c r="D60" s="238"/>
      <c r="E60" s="237" t="s">
        <v>353</v>
      </c>
      <c r="F60" s="230" t="s">
        <v>380</v>
      </c>
      <c r="G60" s="269" t="s">
        <v>109</v>
      </c>
      <c r="H60" s="274"/>
      <c r="I60" s="234"/>
      <c r="J60" s="233">
        <f>SUM(J46:J59)</f>
        <v>0</v>
      </c>
    </row>
    <row r="61" spans="1:10" ht="13.5" customHeight="1">
      <c r="A61" s="268"/>
      <c r="B61" s="267"/>
      <c r="C61" s="267"/>
      <c r="D61" s="267"/>
      <c r="E61" s="266"/>
      <c r="F61" s="265" t="s">
        <v>375</v>
      </c>
      <c r="G61" s="273"/>
      <c r="H61" s="263"/>
      <c r="I61" s="262"/>
      <c r="J61" s="261"/>
    </row>
    <row r="62" spans="1:10" ht="15.75" customHeight="1">
      <c r="A62" s="254" t="s">
        <v>379</v>
      </c>
      <c r="B62" s="253"/>
      <c r="C62" s="253"/>
      <c r="D62" s="253"/>
      <c r="E62" s="252" t="s">
        <v>378</v>
      </c>
      <c r="F62" s="272" t="s">
        <v>377</v>
      </c>
      <c r="G62" s="271" t="s">
        <v>376</v>
      </c>
      <c r="H62" s="270">
        <v>34</v>
      </c>
      <c r="I62" s="342"/>
      <c r="J62" s="240">
        <f>H62*I62</f>
        <v>0</v>
      </c>
    </row>
    <row r="63" spans="1:10" ht="13.5" customHeight="1">
      <c r="A63" s="239"/>
      <c r="B63" s="238"/>
      <c r="C63" s="238"/>
      <c r="D63" s="238"/>
      <c r="E63" s="237" t="s">
        <v>353</v>
      </c>
      <c r="F63" s="230" t="s">
        <v>375</v>
      </c>
      <c r="G63" s="269" t="s">
        <v>109</v>
      </c>
      <c r="H63" s="234"/>
      <c r="I63" s="234"/>
      <c r="J63" s="233">
        <f>SUM(J62)</f>
        <v>0</v>
      </c>
    </row>
    <row r="64" spans="1:10" ht="13.5" customHeight="1">
      <c r="A64" s="268"/>
      <c r="B64" s="267"/>
      <c r="C64" s="267"/>
      <c r="D64" s="267"/>
      <c r="E64" s="266"/>
      <c r="F64" s="265" t="s">
        <v>352</v>
      </c>
      <c r="G64" s="264"/>
      <c r="H64" s="263"/>
      <c r="I64" s="262"/>
      <c r="J64" s="261"/>
    </row>
    <row r="65" spans="1:10" ht="15.75" customHeight="1">
      <c r="A65" s="254" t="s">
        <v>374</v>
      </c>
      <c r="B65" s="253"/>
      <c r="C65" s="253"/>
      <c r="D65" s="253"/>
      <c r="E65" s="252" t="s">
        <v>362</v>
      </c>
      <c r="F65" s="251" t="s">
        <v>373</v>
      </c>
      <c r="G65" s="260" t="s">
        <v>360</v>
      </c>
      <c r="H65" s="249">
        <v>1</v>
      </c>
      <c r="I65" s="342"/>
      <c r="J65" s="240">
        <f>H65*I65</f>
        <v>0</v>
      </c>
    </row>
    <row r="66" spans="1:10" ht="15.75" customHeight="1">
      <c r="A66" s="259"/>
      <c r="B66" s="459"/>
      <c r="C66" s="459"/>
      <c r="D66" s="459"/>
      <c r="E66" s="459" t="s">
        <v>362</v>
      </c>
      <c r="F66" s="248" t="s">
        <v>372</v>
      </c>
      <c r="G66" s="247" t="s">
        <v>371</v>
      </c>
      <c r="H66" s="258">
        <v>1</v>
      </c>
      <c r="I66" s="241"/>
      <c r="J66" s="240" t="str">
        <f>IF(H66*I66,H66*I66,"")</f>
        <v/>
      </c>
    </row>
    <row r="67" spans="1:10" ht="15.75" customHeight="1">
      <c r="A67" s="256" t="s">
        <v>370</v>
      </c>
      <c r="B67" s="460"/>
      <c r="C67" s="460"/>
      <c r="D67" s="460"/>
      <c r="E67" s="460"/>
      <c r="F67" s="244" t="s">
        <v>369</v>
      </c>
      <c r="G67" s="257" t="s">
        <v>368</v>
      </c>
      <c r="H67" s="245">
        <v>400</v>
      </c>
      <c r="I67" s="342"/>
      <c r="J67" s="240">
        <f>H67*I67</f>
        <v>0</v>
      </c>
    </row>
    <row r="68" spans="1:10" ht="15.75" customHeight="1">
      <c r="A68" s="256" t="s">
        <v>367</v>
      </c>
      <c r="B68" s="460"/>
      <c r="C68" s="460"/>
      <c r="D68" s="460"/>
      <c r="E68" s="460"/>
      <c r="F68" s="244" t="s">
        <v>366</v>
      </c>
      <c r="G68" s="243" t="s">
        <v>360</v>
      </c>
      <c r="H68" s="245">
        <v>1</v>
      </c>
      <c r="I68" s="342"/>
      <c r="J68" s="240">
        <f>H68*I68</f>
        <v>0</v>
      </c>
    </row>
    <row r="69" spans="1:10" ht="15.75" customHeight="1">
      <c r="A69" s="256" t="s">
        <v>365</v>
      </c>
      <c r="B69" s="460"/>
      <c r="C69" s="460"/>
      <c r="D69" s="460"/>
      <c r="E69" s="460"/>
      <c r="F69" s="244" t="s">
        <v>364</v>
      </c>
      <c r="G69" s="243" t="s">
        <v>360</v>
      </c>
      <c r="H69" s="255">
        <v>1</v>
      </c>
      <c r="I69" s="342"/>
      <c r="J69" s="240">
        <f>H69*I69</f>
        <v>0</v>
      </c>
    </row>
    <row r="70" spans="1:10" ht="15.75" customHeight="1">
      <c r="A70" s="254" t="s">
        <v>363</v>
      </c>
      <c r="B70" s="253"/>
      <c r="C70" s="253"/>
      <c r="D70" s="253"/>
      <c r="E70" s="252" t="s">
        <v>362</v>
      </c>
      <c r="F70" s="251" t="s">
        <v>361</v>
      </c>
      <c r="G70" s="250" t="s">
        <v>360</v>
      </c>
      <c r="H70" s="249">
        <v>1</v>
      </c>
      <c r="I70" s="342"/>
      <c r="J70" s="240">
        <f>H70*I70</f>
        <v>0</v>
      </c>
    </row>
    <row r="71" spans="1:10" ht="15.75" customHeight="1">
      <c r="A71" s="457" t="s">
        <v>359</v>
      </c>
      <c r="B71" s="459"/>
      <c r="C71" s="459"/>
      <c r="D71" s="459"/>
      <c r="E71" s="459" t="s">
        <v>358</v>
      </c>
      <c r="F71" s="248" t="s">
        <v>357</v>
      </c>
      <c r="G71" s="247" t="s">
        <v>356</v>
      </c>
      <c r="H71" s="246">
        <f>IF(SUM(H72:H73),SUM(H72:H73),"")</f>
        <v>24</v>
      </c>
      <c r="I71" s="342"/>
      <c r="J71" s="240">
        <f>H71*I71</f>
        <v>0</v>
      </c>
    </row>
    <row r="72" spans="1:10" ht="15.75" customHeight="1">
      <c r="A72" s="460"/>
      <c r="B72" s="460"/>
      <c r="C72" s="460"/>
      <c r="D72" s="460"/>
      <c r="E72" s="460"/>
      <c r="F72" s="244" t="s">
        <v>355</v>
      </c>
      <c r="G72" s="243"/>
      <c r="H72" s="245">
        <v>18</v>
      </c>
      <c r="I72" s="241"/>
      <c r="J72" s="240"/>
    </row>
    <row r="73" spans="1:10" ht="15.75" customHeight="1">
      <c r="A73" s="460"/>
      <c r="B73" s="460"/>
      <c r="C73" s="460"/>
      <c r="D73" s="460"/>
      <c r="E73" s="460"/>
      <c r="F73" s="244" t="s">
        <v>354</v>
      </c>
      <c r="G73" s="243"/>
      <c r="H73" s="242">
        <v>6</v>
      </c>
      <c r="I73" s="241"/>
      <c r="J73" s="240"/>
    </row>
    <row r="74" spans="1:10" ht="13.5" customHeight="1">
      <c r="A74" s="239"/>
      <c r="B74" s="238"/>
      <c r="C74" s="238"/>
      <c r="D74" s="238"/>
      <c r="E74" s="237" t="s">
        <v>353</v>
      </c>
      <c r="F74" s="230" t="s">
        <v>352</v>
      </c>
      <c r="G74" s="236" t="s">
        <v>109</v>
      </c>
      <c r="H74" s="235"/>
      <c r="I74" s="234"/>
      <c r="J74" s="233">
        <f>SUM(J65:J73)</f>
        <v>0</v>
      </c>
    </row>
    <row r="75" spans="1:10" ht="12.75" customHeight="1">
      <c r="A75" s="230"/>
      <c r="B75" s="230"/>
      <c r="C75" s="230"/>
      <c r="D75" s="230"/>
      <c r="E75" s="230"/>
      <c r="F75" s="230" t="s">
        <v>351</v>
      </c>
      <c r="G75" s="232"/>
      <c r="H75" s="231"/>
      <c r="I75" s="230"/>
      <c r="J75" s="229">
        <f>J74+J63+J60+J44+J28+J24</f>
        <v>0</v>
      </c>
    </row>
    <row r="76" spans="1:10" ht="12.75" customHeight="1"/>
    <row r="77" spans="1:10" ht="12.75" customHeight="1">
      <c r="E77" s="227" t="s">
        <v>274</v>
      </c>
      <c r="F77" s="344"/>
    </row>
    <row r="78" spans="1:10" ht="12.75" customHeight="1">
      <c r="F78" s="344"/>
    </row>
    <row r="79" spans="1:10" ht="12.75" customHeight="1">
      <c r="F79" s="344"/>
    </row>
    <row r="80" spans="1:10" ht="12.75" customHeight="1">
      <c r="F80" s="344"/>
    </row>
    <row r="81" spans="6:6" ht="12.75" customHeight="1">
      <c r="F81" s="344"/>
    </row>
    <row r="82" spans="6:6" ht="12.75" customHeight="1">
      <c r="F82" s="344"/>
    </row>
    <row r="83" spans="6:6" ht="12.75" customHeight="1"/>
    <row r="84" spans="6:6" ht="12.75" customHeight="1"/>
    <row r="85" spans="6:6" ht="12.75" customHeight="1"/>
    <row r="86" spans="6:6" ht="12.75" customHeight="1"/>
    <row r="87" spans="6:6" ht="12.75" customHeight="1">
      <c r="F87" s="228"/>
    </row>
    <row r="88" spans="6:6" ht="12.75" customHeight="1"/>
    <row r="89" spans="6:6" ht="12.75" customHeight="1"/>
    <row r="90" spans="6:6" ht="12.75" customHeight="1"/>
    <row r="91" spans="6:6" ht="12.75" customHeight="1"/>
    <row r="92" spans="6:6" ht="12.75" customHeight="1"/>
    <row r="93" spans="6:6" ht="12.75" customHeight="1"/>
    <row r="94" spans="6:6" ht="12.75" customHeight="1"/>
    <row r="95" spans="6:6" ht="12.75" customHeight="1"/>
    <row r="96" spans="6: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</sheetData>
  <sheetProtection algorithmName="SHA-512" hashValue="zg7Xx+OXX9VatHjo8owToNpvUmsPSwDT96ipeHzreW98/UaOash4RK5VBWB89UR4uMThT0EJGjHLvvBaAvYDEw==" saltValue="2g07OKVykYDllxu7C6vBlA==" spinCount="100000" sheet="1" objects="1" scenarios="1"/>
  <protectedRanges>
    <protectedRange sqref="F77:F82" name="Oblast3"/>
    <protectedRange sqref="F5" name="Oblast2"/>
    <protectedRange sqref="I8:I73" name="Oblast1"/>
  </protectedRanges>
  <autoFilter ref="A6:J303"/>
  <mergeCells count="61">
    <mergeCell ref="E46:E54"/>
    <mergeCell ref="D46:D54"/>
    <mergeCell ref="C46:C54"/>
    <mergeCell ref="E36:E42"/>
    <mergeCell ref="E30:E31"/>
    <mergeCell ref="C36:C42"/>
    <mergeCell ref="C30:C31"/>
    <mergeCell ref="C71:C73"/>
    <mergeCell ref="D71:D73"/>
    <mergeCell ref="E71:E73"/>
    <mergeCell ref="E55:E59"/>
    <mergeCell ref="C55:C59"/>
    <mergeCell ref="D55:D59"/>
    <mergeCell ref="C66:C69"/>
    <mergeCell ref="D66:D69"/>
    <mergeCell ref="E66:E69"/>
    <mergeCell ref="E26:E27"/>
    <mergeCell ref="D26:D27"/>
    <mergeCell ref="D30:D31"/>
    <mergeCell ref="B30:B31"/>
    <mergeCell ref="D36:D42"/>
    <mergeCell ref="C26:C27"/>
    <mergeCell ref="A71:A73"/>
    <mergeCell ref="B71:B73"/>
    <mergeCell ref="B26:B27"/>
    <mergeCell ref="B46:B54"/>
    <mergeCell ref="B36:B42"/>
    <mergeCell ref="A30:A31"/>
    <mergeCell ref="A26:A27"/>
    <mergeCell ref="B55:B59"/>
    <mergeCell ref="B66:B69"/>
    <mergeCell ref="E18:E19"/>
    <mergeCell ref="C18:C19"/>
    <mergeCell ref="D18:D19"/>
    <mergeCell ref="E20:E21"/>
    <mergeCell ref="E22:E23"/>
    <mergeCell ref="A8:A9"/>
    <mergeCell ref="B8:B9"/>
    <mergeCell ref="C8:C9"/>
    <mergeCell ref="D8:D9"/>
    <mergeCell ref="A18:A19"/>
    <mergeCell ref="B18:B19"/>
    <mergeCell ref="B11:B13"/>
    <mergeCell ref="A11:A13"/>
    <mergeCell ref="A15:A16"/>
    <mergeCell ref="B15:B16"/>
    <mergeCell ref="E8:E9"/>
    <mergeCell ref="D15:D16"/>
    <mergeCell ref="E15:E16"/>
    <mergeCell ref="C11:C13"/>
    <mergeCell ref="D11:D13"/>
    <mergeCell ref="E11:E13"/>
    <mergeCell ref="C15:C16"/>
    <mergeCell ref="A22:A23"/>
    <mergeCell ref="B22:B23"/>
    <mergeCell ref="D20:D21"/>
    <mergeCell ref="D22:D23"/>
    <mergeCell ref="C22:C23"/>
    <mergeCell ref="A20:A21"/>
    <mergeCell ref="B20:B21"/>
    <mergeCell ref="C20:C21"/>
  </mergeCells>
  <pageMargins left="0.7" right="0.7" top="0.78740157499999996" bottom="0.78740157499999996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</vt:i4>
      </vt:variant>
    </vt:vector>
  </HeadingPairs>
  <TitlesOfParts>
    <vt:vector size="8" baseType="lpstr">
      <vt:lpstr>ÚVOD</vt:lpstr>
      <vt:lpstr>KRYCÍ LIST</vt:lpstr>
      <vt:lpstr>REKAPITULACE</vt:lpstr>
      <vt:lpstr>SO-1</vt:lpstr>
      <vt:lpstr>SO-2</vt:lpstr>
      <vt:lpstr>SO-3</vt:lpstr>
      <vt:lpstr>SO-4 Závlaha</vt:lpstr>
      <vt:lpstr>'SO-3'!Oblast_tisku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Plevac</dc:creator>
  <cp:lastModifiedBy>Plevac</cp:lastModifiedBy>
  <cp:lastPrinted>2019-04-23T21:31:59Z</cp:lastPrinted>
  <dcterms:created xsi:type="dcterms:W3CDTF">2019-04-15T17:09:37Z</dcterms:created>
  <dcterms:modified xsi:type="dcterms:W3CDTF">2019-05-14T09:29:11Z</dcterms:modified>
</cp:coreProperties>
</file>